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1EB7699F-C0A5-4A56-85CB-99E966ECB5C6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X47" i="15"/>
  <c r="L64" i="15" l="1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49" i="7"/>
  <c r="C48" i="7"/>
  <c r="B25" i="14"/>
  <c r="A15" i="21"/>
  <c r="A16" i="20"/>
  <c r="A15" i="19"/>
  <c r="A15" i="18"/>
  <c r="A14" i="17"/>
  <c r="A12" i="21"/>
  <c r="A12" i="20"/>
  <c r="A12" i="19"/>
  <c r="A12" i="18"/>
  <c r="X56" i="15"/>
  <c r="L56" i="15" s="1"/>
  <c r="C63" i="15"/>
  <c r="X24" i="15" l="1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L30" i="15"/>
  <c r="L32" i="15" s="1"/>
  <c r="C30" i="15"/>
  <c r="C32" i="15" s="1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L47" i="15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<sst xmlns="http://schemas.openxmlformats.org/spreadsheetml/2006/main" count="1511" uniqueCount="530">
  <si>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</si>
  <si>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</si>
  <si>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</si>
  <si>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</si>
  <si>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</si>
  <si>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</si>
  <si>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</si>
  <si>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</si>
  <si>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</si>
  <si>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</si>
  <si>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</si>
  <si>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</si>
  <si>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</si>
  <si>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</si>
  <si>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</si>
  <si>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</si>
  <si>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</si>
  <si>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</si>
  <si>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</si>
  <si>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</si>
  <si>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</si>
  <si>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</si>
  <si>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</si>
  <si>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</si>
  <si>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</si>
  <si>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</si>
  <si>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</si>
  <si>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</si>
  <si>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</si>
  <si>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</si>
  <si>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</si>
  <si>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</si>
  <si>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</si>
  <si>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</si>
  <si>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</si>
  <si>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</si>
  <si>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</si>
  <si>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</si>
  <si>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</si>
  <si>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</si>
  <si>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</si>
  <si>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</si>
  <si>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</si>
  <si>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</si>
  <si>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</si>
  <si>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</si>
  <si>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</si>
  <si>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</si>
  <si>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</si>
  <si>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</si>
  <si>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</si>
  <si>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</si>
  <si>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</si>
  <si>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</si>
  <si>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</si>
  <si>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</si>
  <si>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</si>
  <si>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</si>
  <si>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</si>
  <si>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</si>
  <si>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</si>
  <si>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</si>
  <si>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</si>
  <si>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</si>
  <si>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</si>
  <si>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</si>
  <si>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</si>
  <si>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</si>
  <si>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</si>
  <si>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</si>
  <si>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</si>
  <si>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</si>
  <si>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</si>
  <si>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</si>
  <si>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</si>
  <si>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</si>
  <si>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</si>
  <si>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</si>
  <si>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</si>
  <si>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</si>
  <si>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</si>
  <si>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</si>
  <si>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</si>
  <si>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</si>
  <si>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</si>
  <si>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</si>
  <si>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</si>
  <si>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</si>
  <si>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</si>
  <si>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</si>
  <si>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</si>
  <si>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</si>
  <si>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</si>
  <si>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</si>
  <si>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</si>
  <si>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</si>
  <si>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</si>
  <si>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</si>
  <si>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</si>
  <si>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</si>
  <si>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</si>
  <si>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</si>
  <si>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</si>
  <si>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</si>
  <si>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</si>
  <si>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</si>
  <si>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</si>
  <si>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</si>
  <si>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</si>
  <si>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</si>
  <si>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</si>
  <si>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</si>
  <si>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</si>
  <si>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</si>
  <si>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</si>
  <si>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</si>
  <si>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</si>
  <si>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</si>
  <si>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</si>
  <si>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</si>
  <si>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</si>
  <si>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</si>
  <si>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</si>
  <si>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</si>
  <si>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</si>
  <si>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</si>
  <si>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</si>
  <si>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</si>
  <si>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</si>
  <si>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</si>
  <si>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</si>
  <si>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</si>
  <si>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</si>
  <si>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</si>
  <si>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</si>
  <si>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</si>
  <si>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</si>
  <si>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</si>
  <si>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</si>
  <si>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</si>
  <si>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</si>
  <si>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</si>
  <si>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</si>
  <si>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</si>
  <si>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</si>
  <si>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</si>
  <si>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</si>
  <si>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</si>
  <si>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</si>
  <si>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</si>
  <si>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</si>
  <si>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</si>
  <si>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</si>
  <si>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</si>
  <si>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</si>
  <si>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</si>
  <si>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</si>
  <si>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</si>
  <si>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</si>
  <si>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</si>
  <si>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</si>
  <si>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</si>
  <si>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</si>
  <si>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</si>
  <si>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</si>
  <si>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</si>
  <si>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</si>
  <si>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</si>
  <si>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</si>
  <si>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</si>
  <si>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</si>
  <si>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</si>
  <si>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</si>
  <si>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</si>
  <si>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</si>
  <si>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</si>
  <si>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</si>
  <si>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</si>
  <si>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</si>
  <si>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</si>
  <si>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</si>
  <si>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</si>
  <si>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</si>
  <si>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</si>
  <si>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</si>
  <si>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</si>
  <si>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</si>
  <si>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</si>
  <si>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</si>
  <si>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</si>
  <si>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</si>
  <si>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</si>
  <si>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</si>
  <si>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</si>
  <si>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</si>
  <si>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</si>
  <si>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</si>
  <si>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</si>
  <si>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</si>
  <si>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</si>
  <si>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</si>
  <si>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</si>
  <si>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</si>
  <si>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</si>
  <si>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</si>
  <si>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</si>
  <si>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</si>
  <si>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</si>
  <si>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</si>
  <si>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</si>
  <si>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</si>
  <si>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</si>
  <si>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</si>
  <si>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</si>
  <si>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</si>
  <si>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</si>
  <si>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</si>
  <si>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</si>
  <si>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</si>
  <si>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</si>
  <si>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</si>
  <si>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</si>
  <si>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</si>
  <si>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</si>
  <si>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</si>
  <si>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</si>
  <si>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</si>
  <si>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</si>
  <si>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</si>
  <si>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</si>
  <si>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</si>
  <si>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</si>
  <si>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</si>
  <si>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</si>
  <si>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</si>
  <si>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</si>
  <si>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</si>
  <si>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</si>
  <si>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</si>
  <si>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</si>
  <si>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</si>
  <si>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</si>
  <si>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</si>
  <si>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</si>
  <si>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</si>
  <si>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</si>
  <si>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</si>
  <si>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</si>
  <si>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</si>
  <si>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</si>
  <si>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</si>
  <si>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</si>
  <si>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</si>
  <si>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</si>
  <si>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</si>
  <si>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</si>
  <si>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</si>
  <si>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</si>
  <si>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</si>
  <si>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</si>
  <si>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</si>
  <si>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</si>
  <si>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</si>
  <si>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</si>
  <si>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</si>
  <si>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</si>
  <si>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</si>
  <si>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</si>
  <si>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</si>
  <si>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</si>
  <si>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</si>
  <si>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</si>
  <si>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</si>
  <si>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</si>
  <si>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</si>
  <si>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</si>
  <si>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</si>
  <si>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</si>
  <si>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</si>
  <si>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</si>
  <si>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</si>
  <si>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</si>
  <si>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</si>
  <si>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</si>
  <si>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</si>
  <si>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</si>
  <si>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</si>
  <si>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</si>
  <si>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</si>
  <si>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</si>
  <si>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</si>
  <si>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</si>
  <si>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</si>
  <si>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</si>
  <si>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</si>
  <si>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</si>
  <si>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</si>
  <si>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</si>
  <si>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</si>
  <si>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</si>
  <si>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</si>
  <si>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</si>
  <si>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</si>
  <si>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</si>
  <si>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</si>
  <si>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</si>
  <si>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</si>
  <si>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</si>
  <si>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</si>
  <si>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</si>
  <si>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</si>
  <si>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</si>
  <si>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</si>
  <si>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</si>
  <si>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</si>
  <si>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</si>
  <si>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</si>
  <si>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</si>
  <si>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</si>
  <si>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</si>
  <si>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</si>
  <si>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</si>
  <si>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</si>
  <si>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</si>
  <si>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</si>
  <si>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</si>
  <si>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</si>
  <si>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</si>
  <si>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</si>
  <si>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</si>
  <si>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</si>
  <si>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</si>
  <si>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</si>
  <si>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</si>
  <si>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</si>
  <si>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</si>
  <si>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</si>
  <si>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</si>
  <si>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</si>
  <si>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</si>
  <si>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</si>
  <si>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</si>
  <si>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</si>
  <si>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</si>
  <si>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</si>
  <si>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</si>
  <si>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</si>
  <si>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</si>
  <si>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</si>
  <si>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</si>
  <si>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</si>
  <si>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</si>
  <si>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</si>
  <si>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</si>
  <si>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</si>
  <si>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</si>
  <si>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</si>
  <si>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</si>
  <si>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</si>
  <si>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</si>
  <si>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</si>
  <si>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</si>
  <si>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</si>
  <si>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</si>
  <si>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</si>
  <si>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</si>
  <si>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</si>
  <si>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</si>
  <si>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</si>
  <si>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</si>
  <si>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</si>
  <si>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</si>
  <si>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</si>
  <si>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</si>
  <si>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</si>
  <si>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</si>
  <si>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</si>
  <si>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</si>
  <si>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</si>
  <si>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</si>
  <si>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</si>
  <si>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</si>
  <si>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</si>
  <si>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</si>
  <si>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</si>
  <si>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</si>
  <si>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</si>
  <si>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</si>
  <si>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</si>
  <si>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</si>
  <si>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</si>
  <si>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</si>
  <si>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</si>
  <si>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</si>
  <si>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</si>
  <si>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</si>
  <si>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</si>
  <si>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</si>
  <si>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</si>
  <si>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</si>
  <si>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</si>
  <si>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</si>
  <si>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</si>
  <si>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</si>
  <si>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</si>
  <si>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</si>
  <si>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</si>
  <si>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</si>
  <si>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</si>
  <si>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</si>
  <si>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</si>
  <si>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</si>
  <si>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</si>
  <si>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</si>
  <si>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</si>
  <si>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</si>
  <si>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</si>
  <si>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</si>
  <si>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</si>
  <si>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</si>
  <si>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</si>
  <si>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</si>
  <si>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</si>
  <si>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</si>
  <si>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</si>
  <si>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</si>
  <si>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</si>
  <si>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</si>
  <si>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</si>
  <si>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</si>
  <si>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</si>
  <si>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</si>
  <si>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</si>
  <si>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</si>
  <si>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</si>
  <si>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</si>
  <si>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</si>
  <si>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</si>
  <si>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</si>
  <si>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</si>
  <si>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</si>
  <si>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</si>
  <si>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</si>
  <si>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</si>
  <si>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</si>
  <si>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</si>
  <si>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</si>
  <si>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</si>
  <si>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</si>
  <si>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</si>
  <si>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</si>
  <si>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</si>
  <si>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</si>
  <si>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</si>
  <si>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</si>
  <si>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</si>
  <si>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</si>
  <si>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</si>
  <si>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</si>
  <si>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</si>
  <si>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</si>
  <si>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</si>
  <si>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</si>
  <si>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</si>
  <si>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</si>
  <si>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</si>
  <si>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</si>
  <si>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</si>
  <si>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</si>
  <si>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</si>
  <si>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</si>
  <si>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</si>
  <si>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</si>
  <si>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</si>
  <si>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</si>
  <si>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</si>
  <si>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</si>
  <si>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</si>
  <si>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</si>
  <si>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</si>
  <si>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</si>
  <si>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</si>
  <si>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</si>
  <si>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</si>
  <si>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</si>
  <si>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</si>
  <si>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</si>
  <si>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</si>
  <si>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</si>
  <si>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</si>
  <si>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</si>
  <si>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</si>
  <si>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</si>
  <si>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</si>
  <si>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</si>
  <si>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</si>
  <si>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</si>
  <si>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</si>
  <si>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</si>
  <si>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</si>
  <si>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</si>
  <si>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</si>
  <si>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</si>
  <si>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</si>
  <si>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</si>
  <si>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</si>
  <si>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</si>
  <si>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</si>
  <si>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</si>
  <si>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</si>
  <si>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</si>
  <si>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</si>
  <si>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</si>
  <si>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</si>
  <si>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</si>
  <si>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 xml:space="preserve"> ВЛ 0,4кВ от ТП-12 ф.№1 (ул.Молодежная, ул.Центральная) </t>
  </si>
  <si>
    <t>А-25</t>
  </si>
  <si>
    <t>СИП 4*70</t>
  </si>
  <si>
    <t>Р_ВЛ00003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</si>
  <si>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</si>
  <si>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Юрьянский район, ЗАТО Первомайский</t>
  </si>
  <si>
    <t>замена линий электропередачи 0,4 кВ 1,2839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</si>
  <si>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</si>
  <si>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</si>
  <si>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</si>
  <si>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</si>
  <si>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</si>
  <si>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</si>
  <si>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2029 год</t>
  </si>
  <si>
    <t>План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</si>
</sst>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11" fillId="0" borderId="0" xfId="2" applyAlignment="1">
      <alignment horizontal="left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zoomScale="85" zoomScaleNormal="100" zoomScaleSheetLayoutView="85" workbookViewId="0">
      <selection activeCell="C12" sqref="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2" t="s">
        <v>506</v>
      </c>
      <c r="B5" s="202"/>
      <c r="C5" s="202"/>
    </row>
    <row r="6" spans="1:5" s="7" customFormat="1" ht="15.75" x14ac:dyDescent="0.2">
      <c r="A6" s="12"/>
    </row>
    <row r="7" spans="1:5" s="7" customFormat="1" ht="18.75" x14ac:dyDescent="0.2">
      <c r="A7" s="206" t="s">
        <v>5</v>
      </c>
      <c r="B7" s="206"/>
      <c r="C7" s="206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518</v>
      </c>
      <c r="B12" s="85"/>
      <c r="C12" s="85"/>
      <c r="D12" s="9"/>
      <c r="E12" s="9"/>
    </row>
    <row r="13" spans="1:5" s="7" customFormat="1" ht="18.75" x14ac:dyDescent="0.2">
      <c r="A13" s="203" t="s">
        <v>235</v>
      </c>
      <c r="B13" s="203"/>
      <c r="C13" s="203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519</v>
      </c>
      <c r="B15" s="93"/>
      <c r="C15" s="93"/>
      <c r="D15" s="6"/>
      <c r="E15" s="6"/>
    </row>
    <row r="16" spans="1:5" s="2" customFormat="1" ht="15" customHeight="1" x14ac:dyDescent="0.2">
      <c r="A16" s="203" t="s">
        <v>236</v>
      </c>
      <c r="B16" s="203"/>
      <c r="C16" s="20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4" t="s">
        <v>222</v>
      </c>
      <c r="B18" s="205"/>
      <c r="C18" s="20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9"/>
      <c r="B24" s="200"/>
      <c r="C24" s="201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9"/>
      <c r="B39" s="200"/>
      <c r="C39" s="201"/>
    </row>
    <row r="40" spans="1:3" ht="63" x14ac:dyDescent="0.25">
      <c r="A40" s="14" t="s">
        <v>189</v>
      </c>
      <c r="B40" s="21" t="s">
        <v>231</v>
      </c>
      <c r="C40" s="108" t="s">
        <v>521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9"/>
      <c r="B47" s="200"/>
      <c r="C47" s="201"/>
    </row>
    <row r="48" spans="1:3" ht="75.75" customHeight="1" x14ac:dyDescent="0.25">
      <c r="A48" s="14" t="s">
        <v>221</v>
      </c>
      <c r="B48" s="21" t="s">
        <v>253</v>
      </c>
      <c r="C48" s="195">
        <f>6705.23/1000</f>
        <v>6.7052299999999994</v>
      </c>
    </row>
    <row r="49" spans="1:3" ht="71.25" customHeight="1" x14ac:dyDescent="0.25">
      <c r="A49" s="14" t="s">
        <v>193</v>
      </c>
      <c r="B49" s="21" t="s">
        <v>254</v>
      </c>
      <c r="C49" s="195">
        <f>C48</f>
        <v>6.7052299999999994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2" t="s">
        <v>506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8" s="7" customFormat="1" ht="15.75" x14ac:dyDescent="0.2">
      <c r="A5" s="12"/>
    </row>
    <row r="6" spans="1:28" s="7" customFormat="1" ht="18.75" x14ac:dyDescent="0.2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5" t="s">
        <v>505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6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6" t="str">
        <f>'1. паспорт местоположение'!A12</f>
        <v>Р_ВЛ00003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3" t="s">
        <v>235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5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4" t="s">
        <v>202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9" t="s">
        <v>1</v>
      </c>
      <c r="B19" s="209" t="s">
        <v>40</v>
      </c>
      <c r="C19" s="210" t="s">
        <v>175</v>
      </c>
      <c r="D19" s="209" t="s">
        <v>174</v>
      </c>
      <c r="E19" s="209" t="s">
        <v>39</v>
      </c>
      <c r="F19" s="209" t="s">
        <v>38</v>
      </c>
      <c r="G19" s="209" t="s">
        <v>170</v>
      </c>
      <c r="H19" s="209" t="s">
        <v>37</v>
      </c>
      <c r="I19" s="209" t="s">
        <v>36</v>
      </c>
      <c r="J19" s="209" t="s">
        <v>35</v>
      </c>
      <c r="K19" s="209" t="s">
        <v>34</v>
      </c>
      <c r="L19" s="209" t="s">
        <v>33</v>
      </c>
      <c r="M19" s="209" t="s">
        <v>32</v>
      </c>
      <c r="N19" s="209" t="s">
        <v>31</v>
      </c>
      <c r="O19" s="209" t="s">
        <v>30</v>
      </c>
      <c r="P19" s="209" t="s">
        <v>29</v>
      </c>
      <c r="Q19" s="209" t="s">
        <v>173</v>
      </c>
      <c r="R19" s="209"/>
      <c r="S19" s="21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9"/>
      <c r="B20" s="209"/>
      <c r="C20" s="211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3" t="s">
        <v>171</v>
      </c>
      <c r="R20" s="24" t="s">
        <v>172</v>
      </c>
      <c r="S20" s="212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topLeftCell="A7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2" t="s">
        <v>506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s="7" customFormat="1" x14ac:dyDescent="0.2">
      <c r="A7" s="12"/>
    </row>
    <row r="8" spans="1:20" s="7" customFormat="1" ht="18.75" x14ac:dyDescent="0.2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</row>
    <row r="9" spans="1:20" s="7" customFormat="1" ht="18.75" x14ac:dyDescent="0.2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3" t="s">
        <v>245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0" s="7" customFormat="1" ht="18.75" x14ac:dyDescent="0.2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</row>
    <row r="13" spans="1:20" s="7" customFormat="1" ht="18.75" customHeight="1" x14ac:dyDescent="0.2">
      <c r="A13" s="95" t="str">
        <f>'1. паспорт местоположение'!A12</f>
        <v>Р_ВЛ00003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3" t="s">
        <v>235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0" s="7" customFormat="1" ht="15.75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</row>
    <row r="16" spans="1:20" s="97" customFormat="1" ht="37.5" x14ac:dyDescent="0.3">
      <c r="A16" s="95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3" t="s">
        <v>246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113" s="2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</row>
    <row r="19" spans="1:113" s="2" customFormat="1" ht="15" customHeight="1" x14ac:dyDescent="0.2">
      <c r="A19" s="205" t="s">
        <v>206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</row>
    <row r="20" spans="1:113" s="28" customFormat="1" ht="21" customHeight="1" x14ac:dyDescent="0.25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 x14ac:dyDescent="0.25">
      <c r="A21" s="217" t="s">
        <v>1</v>
      </c>
      <c r="B21" s="220" t="s">
        <v>132</v>
      </c>
      <c r="C21" s="221"/>
      <c r="D21" s="224" t="s">
        <v>62</v>
      </c>
      <c r="E21" s="220" t="s">
        <v>229</v>
      </c>
      <c r="F21" s="221"/>
      <c r="G21" s="220" t="s">
        <v>150</v>
      </c>
      <c r="H21" s="221"/>
      <c r="I21" s="220" t="s">
        <v>61</v>
      </c>
      <c r="J21" s="221"/>
      <c r="K21" s="224" t="s">
        <v>60</v>
      </c>
      <c r="L21" s="220" t="s">
        <v>59</v>
      </c>
      <c r="M21" s="221"/>
      <c r="N21" s="220" t="s">
        <v>226</v>
      </c>
      <c r="O21" s="221"/>
      <c r="P21" s="224" t="s">
        <v>58</v>
      </c>
      <c r="Q21" s="213" t="s">
        <v>57</v>
      </c>
      <c r="R21" s="214"/>
      <c r="S21" s="215" t="s">
        <v>56</v>
      </c>
      <c r="T21" s="215"/>
    </row>
    <row r="22" spans="1:113" ht="204.75" customHeight="1" x14ac:dyDescent="0.25">
      <c r="A22" s="218"/>
      <c r="B22" s="222"/>
      <c r="C22" s="223"/>
      <c r="D22" s="227"/>
      <c r="E22" s="222"/>
      <c r="F22" s="223"/>
      <c r="G22" s="222"/>
      <c r="H22" s="223"/>
      <c r="I22" s="222"/>
      <c r="J22" s="223"/>
      <c r="K22" s="225"/>
      <c r="L22" s="222"/>
      <c r="M22" s="223"/>
      <c r="N22" s="222"/>
      <c r="O22" s="223"/>
      <c r="P22" s="225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9"/>
      <c r="B23" s="67" t="s">
        <v>51</v>
      </c>
      <c r="C23" s="67" t="s">
        <v>52</v>
      </c>
      <c r="D23" s="225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26" t="s">
        <v>232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3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2" t="s">
        <v>506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6" t="s">
        <v>5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5" t="s">
        <v>505</v>
      </c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</row>
    <row r="10" spans="1:27" s="7" customFormat="1" ht="18.75" customHeight="1" x14ac:dyDescent="0.2">
      <c r="E10" s="203" t="s">
        <v>245</v>
      </c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6" t="str">
        <f>'1. паспорт местоположение'!A12</f>
        <v>Р_ВЛ00003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</row>
    <row r="13" spans="1:27" s="7" customFormat="1" ht="18.75" customHeight="1" x14ac:dyDescent="0.2">
      <c r="E13" s="203" t="s">
        <v>235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4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7" s="2" customFormat="1" ht="15" customHeight="1" x14ac:dyDescent="0.2">
      <c r="E16" s="203" t="s">
        <v>246</v>
      </c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</row>
    <row r="19" spans="1:28" ht="25.5" customHeight="1" x14ac:dyDescent="0.25">
      <c r="A19" s="205" t="s">
        <v>208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</row>
    <row r="20" spans="1:28" s="28" customFormat="1" ht="21" customHeight="1" x14ac:dyDescent="0.25"/>
    <row r="21" spans="1:28" ht="15.75" customHeight="1" x14ac:dyDescent="0.25">
      <c r="A21" s="224" t="s">
        <v>1</v>
      </c>
      <c r="B21" s="220" t="s">
        <v>212</v>
      </c>
      <c r="C21" s="221"/>
      <c r="D21" s="220" t="s">
        <v>214</v>
      </c>
      <c r="E21" s="221"/>
      <c r="F21" s="213" t="s">
        <v>34</v>
      </c>
      <c r="G21" s="229"/>
      <c r="H21" s="229"/>
      <c r="I21" s="214"/>
      <c r="J21" s="224" t="s">
        <v>215</v>
      </c>
      <c r="K21" s="220" t="s">
        <v>216</v>
      </c>
      <c r="L21" s="221"/>
      <c r="M21" s="220" t="s">
        <v>217</v>
      </c>
      <c r="N21" s="221"/>
      <c r="O21" s="220" t="s">
        <v>207</v>
      </c>
      <c r="P21" s="221"/>
      <c r="Q21" s="220" t="s">
        <v>67</v>
      </c>
      <c r="R21" s="221"/>
      <c r="S21" s="224" t="s">
        <v>66</v>
      </c>
      <c r="T21" s="224" t="s">
        <v>218</v>
      </c>
      <c r="U21" s="224" t="s">
        <v>213</v>
      </c>
      <c r="V21" s="220" t="s">
        <v>65</v>
      </c>
      <c r="W21" s="221"/>
      <c r="X21" s="213" t="s">
        <v>57</v>
      </c>
      <c r="Y21" s="229"/>
      <c r="Z21" s="215" t="s">
        <v>56</v>
      </c>
      <c r="AA21" s="215"/>
    </row>
    <row r="22" spans="1:28" ht="216" customHeight="1" x14ac:dyDescent="0.25">
      <c r="A22" s="227"/>
      <c r="B22" s="222"/>
      <c r="C22" s="223"/>
      <c r="D22" s="222"/>
      <c r="E22" s="223"/>
      <c r="F22" s="213" t="s">
        <v>64</v>
      </c>
      <c r="G22" s="214"/>
      <c r="H22" s="213" t="s">
        <v>63</v>
      </c>
      <c r="I22" s="214"/>
      <c r="J22" s="225"/>
      <c r="K22" s="222"/>
      <c r="L22" s="223"/>
      <c r="M22" s="222"/>
      <c r="N22" s="223"/>
      <c r="O22" s="222"/>
      <c r="P22" s="223"/>
      <c r="Q22" s="222"/>
      <c r="R22" s="223"/>
      <c r="S22" s="225"/>
      <c r="T22" s="225"/>
      <c r="U22" s="225"/>
      <c r="V22" s="222"/>
      <c r="W22" s="223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25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72" t="s">
        <v>522</v>
      </c>
      <c r="B25" s="67" t="str">
        <f>C25</f>
        <v xml:space="preserve"> ВЛ 0,4кВ от ТП-12 ф.№1 (ул.Молодежная, ул.Центральная) </v>
      </c>
      <c r="C25" s="73" t="s">
        <v>515</v>
      </c>
      <c r="D25" s="67" t="str">
        <f>C25</f>
        <v xml:space="preserve"> ВЛ 0,4кВ от ТП-12 ф.№1 (ул.Молодежная, ул.Центральная) </v>
      </c>
      <c r="E25" s="67" t="str">
        <f>C25</f>
        <v xml:space="preserve"> ВЛ 0,4кВ от ТП-12 ф.№1 (ул.Молодежная, ул.Центральная) </v>
      </c>
      <c r="F25" s="67">
        <v>0.4</v>
      </c>
      <c r="G25" s="194">
        <v>0.4</v>
      </c>
      <c r="H25" s="194">
        <v>0.4</v>
      </c>
      <c r="I25" s="194">
        <v>0.4</v>
      </c>
      <c r="J25" s="75" t="s">
        <v>511</v>
      </c>
      <c r="K25" s="74" t="s">
        <v>267</v>
      </c>
      <c r="L25" s="74" t="s">
        <v>267</v>
      </c>
      <c r="M25" s="76" t="s">
        <v>516</v>
      </c>
      <c r="N25" s="73" t="s">
        <v>517</v>
      </c>
      <c r="O25" s="74" t="s">
        <v>262</v>
      </c>
      <c r="P25" s="67" t="str">
        <f>O25</f>
        <v>воздушная</v>
      </c>
      <c r="Q25" s="67">
        <v>1.2839</v>
      </c>
      <c r="R25" s="74">
        <v>1.2839</v>
      </c>
      <c r="S25" s="75" t="str">
        <f>J25</f>
        <v>1966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512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19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2" t="s">
        <v>506</v>
      </c>
      <c r="B5" s="202"/>
      <c r="C5" s="20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6" t="s">
        <v>5</v>
      </c>
      <c r="B7" s="206"/>
      <c r="C7" s="20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6"/>
      <c r="B8" s="206"/>
      <c r="C8" s="20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5" t="s">
        <v>505</v>
      </c>
      <c r="B9" s="205"/>
      <c r="C9" s="205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3" t="s">
        <v>234</v>
      </c>
      <c r="B10" s="203"/>
      <c r="C10" s="20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6"/>
      <c r="B11" s="206"/>
      <c r="C11" s="206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6" t="str">
        <f>'1. паспорт местоположение'!A12</f>
        <v>Р_ВЛ00003</v>
      </c>
      <c r="B12" s="206"/>
      <c r="C12" s="206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3" t="s">
        <v>235</v>
      </c>
      <c r="B13" s="203"/>
      <c r="C13" s="20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7"/>
      <c r="B14" s="207"/>
      <c r="C14" s="20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4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5" s="204"/>
      <c r="C15" s="2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3" t="s">
        <v>246</v>
      </c>
      <c r="B16" s="203"/>
      <c r="C16" s="20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7"/>
      <c r="B17" s="207"/>
      <c r="C17" s="2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4" t="s">
        <v>201</v>
      </c>
      <c r="B18" s="204"/>
      <c r="C18" s="2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6">
        <f>IFERROR('1. паспорт местоположение'!C49/SUM('6.2. Паспорт фин осв ввод'!X63),0)</f>
        <v>5.2225484850845074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5" sqref="A15:Z1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2" t="s">
        <v>506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6" spans="1:28" ht="18.75" x14ac:dyDescent="0.25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9"/>
      <c r="AB6" s="9"/>
    </row>
    <row r="7" spans="1:28" ht="18.75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9"/>
      <c r="AB7" s="9"/>
    </row>
    <row r="8" spans="1:28" ht="18.75" x14ac:dyDescent="0.25">
      <c r="A8" s="205" t="s">
        <v>505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6"/>
      <c r="AB8" s="6"/>
    </row>
    <row r="9" spans="1:28" ht="15.75" x14ac:dyDescent="0.25">
      <c r="A9" s="203" t="s">
        <v>234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4"/>
      <c r="AB9" s="4"/>
    </row>
    <row r="10" spans="1:28" ht="18.75" x14ac:dyDescent="0.25">
      <c r="A10" s="206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9"/>
      <c r="AB10" s="9"/>
    </row>
    <row r="11" spans="1:28" ht="18.75" x14ac:dyDescent="0.25">
      <c r="A11" s="205" t="str">
        <f>'1. паспорт местоположение'!A12</f>
        <v>Р_ВЛ00003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6"/>
      <c r="AB11" s="6"/>
    </row>
    <row r="12" spans="1:28" ht="15.75" x14ac:dyDescent="0.25">
      <c r="A12" s="203" t="s">
        <v>235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4"/>
      <c r="AB12" s="4"/>
    </row>
    <row r="13" spans="1:28" ht="18.75" x14ac:dyDescent="0.25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8"/>
      <c r="AB13" s="8"/>
    </row>
    <row r="14" spans="1:28" ht="18.75" x14ac:dyDescent="0.25">
      <c r="A14" s="230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6"/>
      <c r="AB14" s="6"/>
    </row>
    <row r="15" spans="1:28" ht="15.75" x14ac:dyDescent="0.25">
      <c r="A15" s="203" t="s">
        <v>246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4"/>
      <c r="AB15" s="4"/>
    </row>
    <row r="16" spans="1:28" x14ac:dyDescent="0.25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83"/>
      <c r="AB16" s="83"/>
    </row>
    <row r="17" spans="1:2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83"/>
      <c r="AB17" s="83"/>
    </row>
    <row r="18" spans="1:28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83"/>
      <c r="AB18" s="83"/>
    </row>
    <row r="19" spans="1:2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83"/>
      <c r="AB19" s="83"/>
    </row>
    <row r="20" spans="1:28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83"/>
      <c r="AB20" s="83"/>
    </row>
    <row r="21" spans="1:28" x14ac:dyDescent="0.25">
      <c r="A21" s="231"/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83"/>
      <c r="AB21" s="83"/>
    </row>
    <row r="22" spans="1:28" x14ac:dyDescent="0.25">
      <c r="A22" s="232" t="s">
        <v>227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84"/>
      <c r="AB22" s="84"/>
    </row>
    <row r="23" spans="1:28" ht="32.25" customHeight="1" x14ac:dyDescent="0.25">
      <c r="A23" s="234" t="s">
        <v>168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6"/>
      <c r="M23" s="233" t="s">
        <v>169</v>
      </c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7" zoomScaleSheetLayoutView="100" workbookViewId="0">
      <selection activeCell="AK25" sqref="AK25:AL27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2" t="s">
        <v>507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</row>
    <row r="6" spans="1:44" s="7" customFormat="1" ht="18.75" x14ac:dyDescent="0.3">
      <c r="A6" s="12"/>
      <c r="K6" s="11"/>
    </row>
    <row r="7" spans="1:44" s="7" customFormat="1" ht="18.75" x14ac:dyDescent="0.2">
      <c r="A7" s="206" t="s">
        <v>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9" t="s">
        <v>505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299"/>
    </row>
    <row r="10" spans="1:44" s="7" customFormat="1" ht="18.75" customHeight="1" x14ac:dyDescent="0.2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300" t="str">
        <f>'1. паспорт местоположение'!A12</f>
        <v>Р_ВЛ00003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</row>
    <row r="13" spans="1:44" s="7" customFormat="1" ht="18.75" customHeight="1" x14ac:dyDescent="0.2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01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</row>
    <row r="16" spans="1:44" s="2" customFormat="1" ht="15" customHeight="1" x14ac:dyDescent="0.2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5" t="s">
        <v>333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3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302" t="s">
        <v>332</v>
      </c>
      <c r="B24" s="302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  <c r="AD24" s="302"/>
      <c r="AE24" s="302"/>
      <c r="AF24" s="302"/>
      <c r="AG24" s="302"/>
      <c r="AH24" s="302"/>
      <c r="AI24" s="302"/>
      <c r="AJ24" s="302"/>
      <c r="AK24" s="302" t="s">
        <v>331</v>
      </c>
      <c r="AL24" s="302"/>
      <c r="AM24" s="116"/>
      <c r="AN24" s="116"/>
      <c r="AS24" s="122"/>
    </row>
    <row r="25" spans="1:45" ht="19.5" customHeight="1" x14ac:dyDescent="0.25">
      <c r="A25" s="281" t="s">
        <v>330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2"/>
      <c r="AG25" s="282"/>
      <c r="AH25" s="282"/>
      <c r="AI25" s="282"/>
      <c r="AJ25" s="282"/>
      <c r="AK25" s="303">
        <f>'1. паспорт местоположение'!C49*1000000</f>
        <v>6705229.9999999991</v>
      </c>
      <c r="AL25" s="303"/>
      <c r="AM25" s="117"/>
      <c r="AN25" s="304" t="s">
        <v>329</v>
      </c>
      <c r="AO25" s="304"/>
      <c r="AP25" s="304"/>
      <c r="AQ25" s="305"/>
      <c r="AR25" s="305"/>
      <c r="AS25" s="122"/>
    </row>
    <row r="26" spans="1:45" ht="17.25" customHeight="1" x14ac:dyDescent="0.25">
      <c r="A26" s="248" t="s">
        <v>328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83" t="s">
        <v>274</v>
      </c>
      <c r="AL26" s="283"/>
      <c r="AM26" s="117"/>
      <c r="AN26" s="284" t="s">
        <v>327</v>
      </c>
      <c r="AO26" s="285"/>
      <c r="AP26" s="286"/>
      <c r="AQ26" s="284" t="s">
        <v>274</v>
      </c>
      <c r="AR26" s="287"/>
      <c r="AS26" s="122"/>
    </row>
    <row r="27" spans="1:45" ht="17.25" customHeight="1" x14ac:dyDescent="0.25">
      <c r="A27" s="248" t="s">
        <v>326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83">
        <v>15</v>
      </c>
      <c r="AL27" s="283"/>
      <c r="AM27" s="117"/>
      <c r="AN27" s="284" t="s">
        <v>325</v>
      </c>
      <c r="AO27" s="285"/>
      <c r="AP27" s="286"/>
      <c r="AQ27" s="284" t="s">
        <v>274</v>
      </c>
      <c r="AR27" s="287"/>
      <c r="AS27" s="122"/>
    </row>
    <row r="28" spans="1:45" ht="27.75" customHeight="1" thickBot="1" x14ac:dyDescent="0.3">
      <c r="A28" s="288" t="s">
        <v>324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289"/>
      <c r="AG28" s="289"/>
      <c r="AH28" s="289"/>
      <c r="AI28" s="289"/>
      <c r="AJ28" s="290"/>
      <c r="AK28" s="268" t="s">
        <v>274</v>
      </c>
      <c r="AL28" s="268"/>
      <c r="AM28" s="117"/>
      <c r="AN28" s="291" t="s">
        <v>323</v>
      </c>
      <c r="AO28" s="292"/>
      <c r="AP28" s="293"/>
      <c r="AQ28" s="284" t="s">
        <v>274</v>
      </c>
      <c r="AR28" s="287"/>
      <c r="AS28" s="122"/>
    </row>
    <row r="29" spans="1:45" ht="17.25" customHeight="1" x14ac:dyDescent="0.25">
      <c r="A29" s="294" t="s">
        <v>322</v>
      </c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5"/>
      <c r="AB29" s="295"/>
      <c r="AC29" s="295"/>
      <c r="AD29" s="295"/>
      <c r="AE29" s="295"/>
      <c r="AF29" s="295"/>
      <c r="AG29" s="295"/>
      <c r="AH29" s="295"/>
      <c r="AI29" s="295"/>
      <c r="AJ29" s="296"/>
      <c r="AK29" s="265" t="s">
        <v>274</v>
      </c>
      <c r="AL29" s="265"/>
      <c r="AM29" s="117"/>
      <c r="AN29" s="251"/>
      <c r="AO29" s="297"/>
      <c r="AP29" s="297"/>
      <c r="AQ29" s="284"/>
      <c r="AR29" s="298"/>
      <c r="AS29" s="122"/>
    </row>
    <row r="30" spans="1:45" ht="17.25" customHeight="1" x14ac:dyDescent="0.25">
      <c r="A30" s="248" t="s">
        <v>321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49"/>
      <c r="AK30" s="251" t="s">
        <v>274</v>
      </c>
      <c r="AL30" s="251"/>
      <c r="AM30" s="117"/>
      <c r="AS30" s="122"/>
    </row>
    <row r="31" spans="1:45" ht="17.25" customHeight="1" x14ac:dyDescent="0.25">
      <c r="A31" s="248" t="s">
        <v>320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  <c r="AI31" s="249"/>
      <c r="AJ31" s="249"/>
      <c r="AK31" s="251" t="s">
        <v>274</v>
      </c>
      <c r="AL31" s="251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48" t="s">
        <v>296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51" t="s">
        <v>274</v>
      </c>
      <c r="AL32" s="251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48" t="s">
        <v>319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74" t="s">
        <v>274</v>
      </c>
      <c r="AL33" s="274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48" t="s">
        <v>318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51" t="s">
        <v>274</v>
      </c>
      <c r="AL34" s="251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48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51" t="s">
        <v>274</v>
      </c>
      <c r="AL35" s="251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6" t="s">
        <v>287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8" t="s">
        <v>274</v>
      </c>
      <c r="AL36" s="268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81"/>
      <c r="B37" s="282"/>
      <c r="C37" s="282"/>
      <c r="D37" s="282"/>
      <c r="E37" s="282"/>
      <c r="F37" s="282"/>
      <c r="G37" s="282"/>
      <c r="H37" s="282"/>
      <c r="I37" s="282"/>
      <c r="J37" s="282"/>
      <c r="K37" s="282"/>
      <c r="L37" s="282"/>
      <c r="M37" s="282"/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  <c r="AA37" s="282"/>
      <c r="AB37" s="282"/>
      <c r="AC37" s="282"/>
      <c r="AD37" s="282"/>
      <c r="AE37" s="282"/>
      <c r="AF37" s="282"/>
      <c r="AG37" s="282"/>
      <c r="AH37" s="282"/>
      <c r="AI37" s="282"/>
      <c r="AJ37" s="282"/>
      <c r="AK37" s="265" t="s">
        <v>274</v>
      </c>
      <c r="AL37" s="265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48" t="s">
        <v>317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51" t="s">
        <v>274</v>
      </c>
      <c r="AL38" s="251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6" t="s">
        <v>316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8" t="s">
        <v>274</v>
      </c>
      <c r="AL39" s="268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81" t="s">
        <v>315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  <c r="AA40" s="282"/>
      <c r="AB40" s="282"/>
      <c r="AC40" s="282"/>
      <c r="AD40" s="282"/>
      <c r="AE40" s="282"/>
      <c r="AF40" s="282"/>
      <c r="AG40" s="282"/>
      <c r="AH40" s="282"/>
      <c r="AI40" s="282"/>
      <c r="AJ40" s="282"/>
      <c r="AK40" s="265" t="s">
        <v>274</v>
      </c>
      <c r="AL40" s="265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48" t="s">
        <v>314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51" t="s">
        <v>274</v>
      </c>
      <c r="AL41" s="251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48" t="s">
        <v>313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51" t="s">
        <v>274</v>
      </c>
      <c r="AL42" s="251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48" t="s">
        <v>312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51" t="s">
        <v>274</v>
      </c>
      <c r="AL43" s="251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48" t="s">
        <v>311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51" t="s">
        <v>274</v>
      </c>
      <c r="AL44" s="251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48" t="s">
        <v>310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51" t="s">
        <v>274</v>
      </c>
      <c r="AL45" s="251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75" t="s">
        <v>309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7" t="s">
        <v>274</v>
      </c>
      <c r="AL46" s="277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8" t="s">
        <v>160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279"/>
      <c r="Z47" s="279"/>
      <c r="AA47" s="279"/>
      <c r="AB47" s="279"/>
      <c r="AC47" s="279"/>
      <c r="AD47" s="279"/>
      <c r="AE47" s="279"/>
      <c r="AF47" s="279"/>
      <c r="AG47" s="279"/>
      <c r="AH47" s="279"/>
      <c r="AI47" s="279"/>
      <c r="AJ47" s="280"/>
      <c r="AK47" s="265">
        <v>2025</v>
      </c>
      <c r="AL47" s="265"/>
      <c r="AM47" s="265">
        <f>AK47+1</f>
        <v>2026</v>
      </c>
      <c r="AN47" s="265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48" t="s">
        <v>308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51" t="s">
        <v>274</v>
      </c>
      <c r="AL48" s="251"/>
      <c r="AM48" s="251" t="s">
        <v>274</v>
      </c>
      <c r="AN48" s="251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48" t="s">
        <v>307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51" t="s">
        <v>274</v>
      </c>
      <c r="AL49" s="251"/>
      <c r="AM49" s="251" t="s">
        <v>274</v>
      </c>
      <c r="AN49" s="251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6" t="s">
        <v>306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8" t="s">
        <v>274</v>
      </c>
      <c r="AL50" s="268"/>
      <c r="AM50" s="268" t="s">
        <v>274</v>
      </c>
      <c r="AN50" s="268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63" t="s">
        <v>305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5">
        <f>AK47</f>
        <v>2025</v>
      </c>
      <c r="AL52" s="265"/>
      <c r="AM52" s="265">
        <f>AM47</f>
        <v>2026</v>
      </c>
      <c r="AN52" s="265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2" t="s">
        <v>304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4" t="s">
        <v>274</v>
      </c>
      <c r="AL53" s="274"/>
      <c r="AM53" s="274" t="s">
        <v>274</v>
      </c>
      <c r="AN53" s="274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48" t="s">
        <v>303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  <c r="AK54" s="251" t="s">
        <v>274</v>
      </c>
      <c r="AL54" s="251"/>
      <c r="AM54" s="251" t="s">
        <v>274</v>
      </c>
      <c r="AN54" s="251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48" t="s">
        <v>302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51" t="s">
        <v>274</v>
      </c>
      <c r="AL55" s="251"/>
      <c r="AM55" s="251" t="s">
        <v>274</v>
      </c>
      <c r="AN55" s="251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6" t="s">
        <v>301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8" t="s">
        <v>274</v>
      </c>
      <c r="AL56" s="268"/>
      <c r="AM56" s="268" t="s">
        <v>274</v>
      </c>
      <c r="AN56" s="268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63" t="s">
        <v>300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5">
        <f>AK47</f>
        <v>2025</v>
      </c>
      <c r="AL58" s="265"/>
      <c r="AM58" s="265">
        <f>AM47</f>
        <v>2026</v>
      </c>
      <c r="AN58" s="265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69" t="s">
        <v>299</v>
      </c>
      <c r="B59" s="270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1" t="s">
        <v>274</v>
      </c>
      <c r="AL59" s="271"/>
      <c r="AM59" s="271" t="s">
        <v>274</v>
      </c>
      <c r="AN59" s="271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48" t="s">
        <v>298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  <c r="AK60" s="250" t="s">
        <v>274</v>
      </c>
      <c r="AL60" s="251"/>
      <c r="AM60" s="250" t="s">
        <v>274</v>
      </c>
      <c r="AN60" s="251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48" t="s">
        <v>297</v>
      </c>
      <c r="B61" s="249"/>
      <c r="C61" s="249"/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  <c r="AK61" s="250" t="s">
        <v>274</v>
      </c>
      <c r="AL61" s="251"/>
      <c r="AM61" s="250" t="s">
        <v>274</v>
      </c>
      <c r="AN61" s="251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48" t="s">
        <v>296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  <c r="AK62" s="250" t="s">
        <v>274</v>
      </c>
      <c r="AL62" s="251"/>
      <c r="AM62" s="250" t="s">
        <v>274</v>
      </c>
      <c r="AN62" s="251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48"/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50" t="s">
        <v>274</v>
      </c>
      <c r="AL63" s="251"/>
      <c r="AM63" s="250" t="s">
        <v>274</v>
      </c>
      <c r="AN63" s="251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48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50" t="s">
        <v>274</v>
      </c>
      <c r="AL64" s="251"/>
      <c r="AM64" s="250" t="s">
        <v>274</v>
      </c>
      <c r="AN64" s="251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48" t="s">
        <v>295</v>
      </c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  <c r="AK65" s="250" t="s">
        <v>274</v>
      </c>
      <c r="AL65" s="251"/>
      <c r="AM65" s="250" t="s">
        <v>274</v>
      </c>
      <c r="AN65" s="251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54" t="s">
        <v>294</v>
      </c>
      <c r="B66" s="255"/>
      <c r="C66" s="255"/>
      <c r="D66" s="255"/>
      <c r="E66" s="255"/>
      <c r="F66" s="255"/>
      <c r="G66" s="255"/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5"/>
      <c r="Z66" s="255"/>
      <c r="AA66" s="255"/>
      <c r="AB66" s="255"/>
      <c r="AC66" s="255"/>
      <c r="AD66" s="255"/>
      <c r="AE66" s="255"/>
      <c r="AF66" s="255"/>
      <c r="AG66" s="255"/>
      <c r="AH66" s="255"/>
      <c r="AI66" s="255"/>
      <c r="AJ66" s="256"/>
      <c r="AK66" s="250" t="s">
        <v>274</v>
      </c>
      <c r="AL66" s="250"/>
      <c r="AM66" s="250" t="s">
        <v>274</v>
      </c>
      <c r="AN66" s="250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48" t="s">
        <v>289</v>
      </c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50" t="s">
        <v>274</v>
      </c>
      <c r="AL67" s="251"/>
      <c r="AM67" s="250" t="s">
        <v>274</v>
      </c>
      <c r="AN67" s="251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54" t="s">
        <v>290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6"/>
      <c r="AK68" s="250" t="s">
        <v>274</v>
      </c>
      <c r="AL68" s="250"/>
      <c r="AM68" s="250" t="s">
        <v>274</v>
      </c>
      <c r="AN68" s="250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48" t="s">
        <v>288</v>
      </c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50" t="s">
        <v>274</v>
      </c>
      <c r="AL69" s="251"/>
      <c r="AM69" s="250" t="s">
        <v>274</v>
      </c>
      <c r="AN69" s="251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57" t="s">
        <v>293</v>
      </c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58"/>
      <c r="V70" s="258"/>
      <c r="W70" s="258"/>
      <c r="X70" s="258"/>
      <c r="Y70" s="258"/>
      <c r="Z70" s="258"/>
      <c r="AA70" s="258"/>
      <c r="AB70" s="258"/>
      <c r="AC70" s="258"/>
      <c r="AD70" s="258"/>
      <c r="AE70" s="258"/>
      <c r="AF70" s="258"/>
      <c r="AG70" s="258"/>
      <c r="AH70" s="258"/>
      <c r="AI70" s="258"/>
      <c r="AJ70" s="258"/>
      <c r="AK70" s="250" t="s">
        <v>274</v>
      </c>
      <c r="AL70" s="250"/>
      <c r="AM70" s="250" t="s">
        <v>274</v>
      </c>
      <c r="AN70" s="250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48" t="s">
        <v>287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50" t="s">
        <v>274</v>
      </c>
      <c r="AL71" s="251"/>
      <c r="AM71" s="250" t="s">
        <v>274</v>
      </c>
      <c r="AN71" s="251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59" t="s">
        <v>292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60"/>
      <c r="AG72" s="260"/>
      <c r="AH72" s="260"/>
      <c r="AI72" s="260"/>
      <c r="AJ72" s="261"/>
      <c r="AK72" s="262" t="s">
        <v>274</v>
      </c>
      <c r="AL72" s="262"/>
      <c r="AM72" s="262" t="s">
        <v>274</v>
      </c>
      <c r="AN72" s="262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63" t="s">
        <v>291</v>
      </c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4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5">
        <f>AK47</f>
        <v>2025</v>
      </c>
      <c r="AL74" s="265"/>
      <c r="AM74" s="265">
        <f>AM47</f>
        <v>2026</v>
      </c>
      <c r="AN74" s="265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54" t="s">
        <v>290</v>
      </c>
      <c r="B75" s="255"/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  <c r="W75" s="255"/>
      <c r="X75" s="255"/>
      <c r="Y75" s="255"/>
      <c r="Z75" s="255"/>
      <c r="AA75" s="255"/>
      <c r="AB75" s="255"/>
      <c r="AC75" s="255"/>
      <c r="AD75" s="255"/>
      <c r="AE75" s="255"/>
      <c r="AF75" s="255"/>
      <c r="AG75" s="255"/>
      <c r="AH75" s="255"/>
      <c r="AI75" s="255"/>
      <c r="AJ75" s="256"/>
      <c r="AK75" s="250" t="s">
        <v>274</v>
      </c>
      <c r="AL75" s="250"/>
      <c r="AM75" s="252" t="s">
        <v>274</v>
      </c>
      <c r="AN75" s="252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48" t="s">
        <v>289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50" t="s">
        <v>274</v>
      </c>
      <c r="AL76" s="251"/>
      <c r="AM76" s="252" t="s">
        <v>274</v>
      </c>
      <c r="AN76" s="253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48" t="s">
        <v>288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49"/>
      <c r="AA77" s="249"/>
      <c r="AB77" s="249"/>
      <c r="AC77" s="249"/>
      <c r="AD77" s="249"/>
      <c r="AE77" s="249"/>
      <c r="AF77" s="249"/>
      <c r="AG77" s="249"/>
      <c r="AH77" s="249"/>
      <c r="AI77" s="249"/>
      <c r="AJ77" s="249"/>
      <c r="AK77" s="250" t="s">
        <v>274</v>
      </c>
      <c r="AL77" s="251"/>
      <c r="AM77" s="252" t="s">
        <v>274</v>
      </c>
      <c r="AN77" s="253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48" t="s">
        <v>287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50" t="s">
        <v>274</v>
      </c>
      <c r="AL78" s="251"/>
      <c r="AM78" s="252" t="s">
        <v>274</v>
      </c>
      <c r="AN78" s="253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48" t="s">
        <v>286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50" t="s">
        <v>274</v>
      </c>
      <c r="AL79" s="251"/>
      <c r="AM79" s="252" t="s">
        <v>274</v>
      </c>
      <c r="AN79" s="253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48" t="s">
        <v>285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50" t="s">
        <v>274</v>
      </c>
      <c r="AL80" s="251"/>
      <c r="AM80" s="252" t="s">
        <v>274</v>
      </c>
      <c r="AN80" s="253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48" t="s">
        <v>284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50" t="s">
        <v>274</v>
      </c>
      <c r="AL81" s="251"/>
      <c r="AM81" s="252" t="s">
        <v>274</v>
      </c>
      <c r="AN81" s="253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48" t="s">
        <v>283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50" t="s">
        <v>274</v>
      </c>
      <c r="AL82" s="251"/>
      <c r="AM82" s="252" t="s">
        <v>274</v>
      </c>
      <c r="AN82" s="253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57" t="s">
        <v>282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8"/>
      <c r="AF83" s="258"/>
      <c r="AG83" s="258"/>
      <c r="AH83" s="258"/>
      <c r="AI83" s="258"/>
      <c r="AJ83" s="258"/>
      <c r="AK83" s="250" t="s">
        <v>274</v>
      </c>
      <c r="AL83" s="250"/>
      <c r="AM83" s="252" t="s">
        <v>274</v>
      </c>
      <c r="AN83" s="252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57" t="s">
        <v>281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  <c r="AE84" s="258"/>
      <c r="AF84" s="258"/>
      <c r="AG84" s="258"/>
      <c r="AH84" s="258"/>
      <c r="AI84" s="258"/>
      <c r="AJ84" s="258"/>
      <c r="AK84" s="250" t="s">
        <v>274</v>
      </c>
      <c r="AL84" s="250"/>
      <c r="AM84" s="252" t="s">
        <v>274</v>
      </c>
      <c r="AN84" s="252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48" t="s">
        <v>280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50" t="s">
        <v>274</v>
      </c>
      <c r="AL85" s="251"/>
      <c r="AM85" s="252" t="s">
        <v>274</v>
      </c>
      <c r="AN85" s="253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54" t="s">
        <v>279</v>
      </c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  <c r="P86" s="255"/>
      <c r="Q86" s="255"/>
      <c r="R86" s="255"/>
      <c r="S86" s="255"/>
      <c r="T86" s="255"/>
      <c r="U86" s="255"/>
      <c r="V86" s="255"/>
      <c r="W86" s="255"/>
      <c r="X86" s="255"/>
      <c r="Y86" s="255"/>
      <c r="Z86" s="255"/>
      <c r="AA86" s="255"/>
      <c r="AB86" s="255"/>
      <c r="AC86" s="255"/>
      <c r="AD86" s="255"/>
      <c r="AE86" s="255"/>
      <c r="AF86" s="255"/>
      <c r="AG86" s="255"/>
      <c r="AH86" s="255"/>
      <c r="AI86" s="255"/>
      <c r="AJ86" s="256"/>
      <c r="AK86" s="250" t="s">
        <v>274</v>
      </c>
      <c r="AL86" s="250"/>
      <c r="AM86" s="252" t="s">
        <v>274</v>
      </c>
      <c r="AN86" s="252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54" t="s">
        <v>278</v>
      </c>
      <c r="B87" s="255"/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5"/>
      <c r="P87" s="255"/>
      <c r="Q87" s="255"/>
      <c r="R87" s="255"/>
      <c r="S87" s="255"/>
      <c r="T87" s="255"/>
      <c r="U87" s="255"/>
      <c r="V87" s="255"/>
      <c r="W87" s="255"/>
      <c r="X87" s="255"/>
      <c r="Y87" s="255"/>
      <c r="Z87" s="255"/>
      <c r="AA87" s="255"/>
      <c r="AB87" s="255"/>
      <c r="AC87" s="255"/>
      <c r="AD87" s="255"/>
      <c r="AE87" s="255"/>
      <c r="AF87" s="255"/>
      <c r="AG87" s="255"/>
      <c r="AH87" s="255"/>
      <c r="AI87" s="255"/>
      <c r="AJ87" s="256"/>
      <c r="AK87" s="250" t="s">
        <v>274</v>
      </c>
      <c r="AL87" s="250"/>
      <c r="AM87" s="252" t="s">
        <v>274</v>
      </c>
      <c r="AN87" s="252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41" t="s">
        <v>277</v>
      </c>
      <c r="B88" s="242"/>
      <c r="C88" s="242"/>
      <c r="D88" s="243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244" t="s">
        <v>274</v>
      </c>
      <c r="AL88" s="245"/>
      <c r="AM88" s="246" t="s">
        <v>274</v>
      </c>
      <c r="AN88" s="247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41" t="s">
        <v>276</v>
      </c>
      <c r="B89" s="242"/>
      <c r="C89" s="242"/>
      <c r="D89" s="243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244" t="s">
        <v>274</v>
      </c>
      <c r="AL89" s="245"/>
      <c r="AM89" s="246" t="s">
        <v>274</v>
      </c>
      <c r="AN89" s="247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37" t="s">
        <v>274</v>
      </c>
      <c r="AL90" s="238"/>
      <c r="AM90" s="239" t="s">
        <v>274</v>
      </c>
      <c r="AN90" s="240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34" zoomScaleSheetLayoutView="100" workbookViewId="0">
      <selection activeCell="C26" sqref="C26:D5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2" t="s">
        <v>507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6" t="s">
        <v>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</row>
    <row r="8" spans="1:44" ht="18.75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</row>
    <row r="9" spans="1:44" s="7" customFormat="1" ht="18.75" customHeight="1" x14ac:dyDescent="0.2">
      <c r="A9" s="299" t="s">
        <v>505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3" t="s">
        <v>245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</row>
    <row r="11" spans="1:44" ht="18.75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</row>
    <row r="12" spans="1:44" ht="18.75" customHeight="1" x14ac:dyDescent="0.25">
      <c r="A12" s="299" t="str">
        <f>'1. паспорт местоположение'!A12</f>
        <v>Р_ВЛ00003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</row>
    <row r="13" spans="1:44" x14ac:dyDescent="0.25">
      <c r="A13" s="203" t="s">
        <v>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ht="33.75" customHeight="1" x14ac:dyDescent="0.25">
      <c r="A15" s="301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</row>
    <row r="16" spans="1:44" x14ac:dyDescent="0.25">
      <c r="A16" s="203" t="s">
        <v>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6" t="s">
        <v>402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</row>
    <row r="20" spans="1:12" x14ac:dyDescent="0.25">
      <c r="A20" s="40"/>
      <c r="B20" s="40"/>
    </row>
    <row r="21" spans="1:12" ht="28.5" customHeight="1" x14ac:dyDescent="0.25">
      <c r="A21" s="306" t="s">
        <v>401</v>
      </c>
      <c r="B21" s="306" t="s">
        <v>400</v>
      </c>
      <c r="C21" s="313" t="s">
        <v>399</v>
      </c>
      <c r="D21" s="313"/>
      <c r="E21" s="313"/>
      <c r="F21" s="313"/>
      <c r="G21" s="313"/>
      <c r="H21" s="313"/>
      <c r="I21" s="306" t="s">
        <v>398</v>
      </c>
      <c r="J21" s="314" t="s">
        <v>397</v>
      </c>
      <c r="K21" s="306" t="s">
        <v>396</v>
      </c>
      <c r="L21" s="309" t="s">
        <v>395</v>
      </c>
    </row>
    <row r="22" spans="1:12" ht="58.5" customHeight="1" x14ac:dyDescent="0.25">
      <c r="A22" s="306"/>
      <c r="B22" s="306"/>
      <c r="C22" s="310" t="s">
        <v>0</v>
      </c>
      <c r="D22" s="310"/>
      <c r="E22" s="307" t="s">
        <v>394</v>
      </c>
      <c r="F22" s="308"/>
      <c r="G22" s="311" t="s">
        <v>393</v>
      </c>
      <c r="H22" s="312"/>
      <c r="I22" s="306"/>
      <c r="J22" s="315"/>
      <c r="K22" s="306"/>
      <c r="L22" s="309"/>
    </row>
    <row r="23" spans="1:12" ht="31.5" x14ac:dyDescent="0.25">
      <c r="A23" s="306"/>
      <c r="B23" s="306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6"/>
      <c r="J23" s="310"/>
      <c r="K23" s="306"/>
      <c r="L23" s="309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C1" zoomScale="70" zoomScaleNormal="70" workbookViewId="0">
      <selection activeCell="AB22" sqref="AB22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2" t="s">
        <v>506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5" ht="18.75" x14ac:dyDescent="0.3">
      <c r="Y5" s="11"/>
    </row>
    <row r="6" spans="1:25" ht="18.75" x14ac:dyDescent="0.25">
      <c r="A6" s="206" t="s">
        <v>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5" t="s">
        <v>505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</row>
    <row r="9" spans="1:25" ht="18.75" customHeight="1" x14ac:dyDescent="0.25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3" t="s">
        <v>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3" t="s">
        <v>2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5" x14ac:dyDescent="0.25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</row>
    <row r="18" spans="1:28" x14ac:dyDescent="0.25">
      <c r="A18" s="318" t="s">
        <v>209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</row>
    <row r="20" spans="1:28" ht="33" customHeight="1" x14ac:dyDescent="0.25">
      <c r="A20" s="314" t="s">
        <v>131</v>
      </c>
      <c r="B20" s="314" t="s">
        <v>130</v>
      </c>
      <c r="C20" s="306" t="s">
        <v>129</v>
      </c>
      <c r="D20" s="306"/>
      <c r="E20" s="313" t="s">
        <v>128</v>
      </c>
      <c r="F20" s="313"/>
      <c r="G20" s="314" t="s">
        <v>529</v>
      </c>
      <c r="H20" s="320" t="s">
        <v>264</v>
      </c>
      <c r="I20" s="321"/>
      <c r="J20" s="321"/>
      <c r="K20" s="321"/>
      <c r="L20" s="320" t="s">
        <v>265</v>
      </c>
      <c r="M20" s="321"/>
      <c r="N20" s="321"/>
      <c r="O20" s="321"/>
      <c r="P20" s="320" t="s">
        <v>266</v>
      </c>
      <c r="Q20" s="321"/>
      <c r="R20" s="321"/>
      <c r="S20" s="321"/>
      <c r="T20" s="320" t="s">
        <v>528</v>
      </c>
      <c r="U20" s="321"/>
      <c r="V20" s="321"/>
      <c r="W20" s="321"/>
      <c r="X20" s="319" t="s">
        <v>127</v>
      </c>
      <c r="Y20" s="319"/>
      <c r="Z20" s="89"/>
      <c r="AA20" s="55"/>
      <c r="AB20" s="55"/>
    </row>
    <row r="21" spans="1:28" ht="99.75" customHeight="1" x14ac:dyDescent="0.25">
      <c r="A21" s="315"/>
      <c r="B21" s="315"/>
      <c r="C21" s="306"/>
      <c r="D21" s="306"/>
      <c r="E21" s="313"/>
      <c r="F21" s="313"/>
      <c r="G21" s="315"/>
      <c r="H21" s="306" t="s">
        <v>0</v>
      </c>
      <c r="I21" s="306"/>
      <c r="J21" s="306" t="s">
        <v>125</v>
      </c>
      <c r="K21" s="306"/>
      <c r="L21" s="306" t="s">
        <v>0</v>
      </c>
      <c r="M21" s="306"/>
      <c r="N21" s="306" t="s">
        <v>125</v>
      </c>
      <c r="O21" s="306"/>
      <c r="P21" s="306" t="s">
        <v>0</v>
      </c>
      <c r="Q21" s="306"/>
      <c r="R21" s="306" t="s">
        <v>125</v>
      </c>
      <c r="S21" s="306"/>
      <c r="T21" s="306" t="s">
        <v>0</v>
      </c>
      <c r="U21" s="306"/>
      <c r="V21" s="306" t="s">
        <v>125</v>
      </c>
      <c r="W21" s="306"/>
      <c r="X21" s="319"/>
      <c r="Y21" s="319"/>
    </row>
    <row r="22" spans="1:28" ht="89.25" customHeight="1" x14ac:dyDescent="0.25">
      <c r="A22" s="310"/>
      <c r="B22" s="310"/>
      <c r="C22" s="52" t="s">
        <v>0</v>
      </c>
      <c r="D22" s="52" t="s">
        <v>125</v>
      </c>
      <c r="E22" s="54" t="s">
        <v>526</v>
      </c>
      <c r="F22" s="54" t="s">
        <v>527</v>
      </c>
      <c r="G22" s="310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7">
        <v>8</v>
      </c>
      <c r="I23" s="197">
        <v>9</v>
      </c>
      <c r="J23" s="197">
        <v>10</v>
      </c>
      <c r="K23" s="197">
        <v>11</v>
      </c>
      <c r="L23" s="197">
        <v>12</v>
      </c>
      <c r="M23" s="197">
        <v>13</v>
      </c>
      <c r="N23" s="197">
        <v>14</v>
      </c>
      <c r="O23" s="197">
        <v>15</v>
      </c>
      <c r="P23" s="197">
        <v>16</v>
      </c>
      <c r="Q23" s="197">
        <v>17</v>
      </c>
      <c r="R23" s="197">
        <v>18</v>
      </c>
      <c r="S23" s="197">
        <v>19</v>
      </c>
      <c r="T23" s="197">
        <v>20</v>
      </c>
      <c r="U23" s="197">
        <v>21</v>
      </c>
      <c r="V23" s="197">
        <v>22</v>
      </c>
      <c r="W23" s="197">
        <v>23</v>
      </c>
      <c r="X23" s="197">
        <v>24</v>
      </c>
      <c r="Y23" s="197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6.7052299999999994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6.7052299999999994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6.7052299999999994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6.7052299999999994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6.7052299999999994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6.7052299999999994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6.7052299999999994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6.7052299999999994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6.7052299999999994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6.7052299999999994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6.7052299999999994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6.7052299999999994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1.2839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1.2839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1.2839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1.2839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1.2839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1.2839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6.7052299999999994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6.7052299999999994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6.7052299999999994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1.2839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1.2839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1.2839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1.2839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1.2839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1.2839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23"/>
      <c r="C66" s="323"/>
      <c r="D66" s="323"/>
      <c r="E66" s="323"/>
      <c r="F66" s="323"/>
      <c r="G66" s="323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23"/>
      <c r="C68" s="323"/>
      <c r="D68" s="323"/>
      <c r="E68" s="323"/>
      <c r="F68" s="323"/>
      <c r="G68" s="323"/>
    </row>
    <row r="70" spans="1:24" ht="36.75" customHeight="1" x14ac:dyDescent="0.25">
      <c r="B70" s="323"/>
      <c r="C70" s="323"/>
      <c r="D70" s="323"/>
      <c r="E70" s="323"/>
      <c r="F70" s="323"/>
      <c r="G70" s="323"/>
    </row>
    <row r="71" spans="1:24" x14ac:dyDescent="0.25">
      <c r="J71" s="41"/>
    </row>
    <row r="72" spans="1:24" ht="51" customHeight="1" x14ac:dyDescent="0.25">
      <c r="B72" s="323"/>
      <c r="C72" s="323"/>
      <c r="D72" s="323"/>
      <c r="E72" s="323"/>
      <c r="F72" s="323"/>
      <c r="G72" s="323"/>
      <c r="J72" s="41"/>
    </row>
    <row r="73" spans="1:24" ht="32.25" customHeight="1" x14ac:dyDescent="0.25">
      <c r="B73" s="323"/>
      <c r="C73" s="323"/>
      <c r="D73" s="323"/>
      <c r="E73" s="323"/>
      <c r="F73" s="323"/>
      <c r="G73" s="323"/>
    </row>
    <row r="74" spans="1:24" ht="51.75" customHeight="1" x14ac:dyDescent="0.25">
      <c r="B74" s="323"/>
      <c r="C74" s="323"/>
      <c r="D74" s="323"/>
      <c r="E74" s="323"/>
      <c r="F74" s="323"/>
      <c r="G74" s="323"/>
    </row>
    <row r="75" spans="1:24" ht="21.75" customHeight="1" x14ac:dyDescent="0.25">
      <c r="B75" s="324"/>
      <c r="C75" s="324"/>
      <c r="D75" s="324"/>
      <c r="E75" s="324"/>
      <c r="F75" s="324"/>
      <c r="G75" s="324"/>
    </row>
    <row r="76" spans="1:24" ht="23.25" customHeight="1" x14ac:dyDescent="0.25"/>
    <row r="77" spans="1:24" ht="18.75" customHeight="1" x14ac:dyDescent="0.25">
      <c r="B77" s="322"/>
      <c r="C77" s="322"/>
      <c r="D77" s="322"/>
      <c r="E77" s="322"/>
      <c r="F77" s="322"/>
      <c r="G77" s="322"/>
    </row>
  </sheetData>
  <mergeCells count="34">
    <mergeCell ref="B77:G77"/>
    <mergeCell ref="B66:G66"/>
    <mergeCell ref="B68:G68"/>
    <mergeCell ref="B70:G70"/>
    <mergeCell ref="B72:G72"/>
    <mergeCell ref="B73:G73"/>
    <mergeCell ref="B74:G74"/>
    <mergeCell ref="B75:G75"/>
    <mergeCell ref="H21:I21"/>
    <mergeCell ref="C20:D21"/>
    <mergeCell ref="T20:W20"/>
    <mergeCell ref="T21:U21"/>
    <mergeCell ref="V21:W21"/>
    <mergeCell ref="L20:O20"/>
    <mergeCell ref="P20:S20"/>
    <mergeCell ref="L21:M21"/>
    <mergeCell ref="N21:O21"/>
    <mergeCell ref="G20:G22"/>
    <mergeCell ref="J21:K21"/>
    <mergeCell ref="B20:B22"/>
    <mergeCell ref="P21:Q21"/>
    <mergeCell ref="R21:S21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X13" zoomScale="85" zoomScaleNormal="85" zoomScaleSheetLayoutView="70" workbookViewId="0">
      <selection activeCell="A26" sqref="A26:AU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2" t="s">
        <v>507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</row>
    <row r="6" spans="1:48" ht="18.75" x14ac:dyDescent="0.3">
      <c r="AV6" s="11"/>
    </row>
    <row r="7" spans="1:48" ht="18.75" x14ac:dyDescent="0.25">
      <c r="A7" s="206" t="s">
        <v>5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</row>
    <row r="8" spans="1:48" ht="18.75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</row>
    <row r="9" spans="1:48" ht="15.75" x14ac:dyDescent="0.25">
      <c r="A9" s="299" t="s">
        <v>505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299"/>
      <c r="AS9" s="299"/>
      <c r="AT9" s="299"/>
      <c r="AU9" s="299"/>
      <c r="AV9" s="299"/>
    </row>
    <row r="10" spans="1:48" ht="15.75" x14ac:dyDescent="0.25">
      <c r="A10" s="203" t="s">
        <v>4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</row>
    <row r="11" spans="1:48" ht="18.75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</row>
    <row r="12" spans="1:48" ht="15.75" x14ac:dyDescent="0.25">
      <c r="A12" s="300" t="str">
        <f>'1. паспорт местоположение'!A12</f>
        <v>Р_ВЛ00003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</row>
    <row r="13" spans="1:48" ht="15.75" x14ac:dyDescent="0.25">
      <c r="A13" s="203" t="s">
        <v>235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</row>
    <row r="14" spans="1:48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</row>
    <row r="15" spans="1:48" ht="15.75" x14ac:dyDescent="0.25">
      <c r="A15" s="299"/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</row>
    <row r="16" spans="1:48" ht="15.75" x14ac:dyDescent="0.25">
      <c r="A16" s="203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</row>
    <row r="17" spans="1:4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</row>
    <row r="18" spans="1:48" ht="14.25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</row>
    <row r="19" spans="1:4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</row>
    <row r="20" spans="1:48" x14ac:dyDescent="0.25">
      <c r="A20" s="231"/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</row>
    <row r="21" spans="1:48" x14ac:dyDescent="0.25">
      <c r="A21" s="345" t="s">
        <v>449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5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  <c r="AK21" s="345"/>
      <c r="AL21" s="345"/>
      <c r="AM21" s="345"/>
      <c r="AN21" s="345"/>
      <c r="AO21" s="345"/>
      <c r="AP21" s="345"/>
      <c r="AQ21" s="345"/>
      <c r="AR21" s="345"/>
      <c r="AS21" s="345"/>
      <c r="AT21" s="345"/>
      <c r="AU21" s="345"/>
      <c r="AV21" s="345"/>
    </row>
    <row r="22" spans="1:48" ht="58.5" customHeight="1" x14ac:dyDescent="0.25">
      <c r="A22" s="330" t="s">
        <v>448</v>
      </c>
      <c r="B22" s="332" t="s">
        <v>447</v>
      </c>
      <c r="C22" s="330" t="s">
        <v>446</v>
      </c>
      <c r="D22" s="330" t="s">
        <v>445</v>
      </c>
      <c r="E22" s="336" t="s">
        <v>444</v>
      </c>
      <c r="F22" s="337"/>
      <c r="G22" s="337"/>
      <c r="H22" s="337"/>
      <c r="I22" s="337"/>
      <c r="J22" s="337"/>
      <c r="K22" s="337"/>
      <c r="L22" s="338"/>
      <c r="M22" s="330" t="s">
        <v>443</v>
      </c>
      <c r="N22" s="330" t="s">
        <v>442</v>
      </c>
      <c r="O22" s="330" t="s">
        <v>441</v>
      </c>
      <c r="P22" s="327" t="s">
        <v>440</v>
      </c>
      <c r="Q22" s="327" t="s">
        <v>439</v>
      </c>
      <c r="R22" s="327" t="s">
        <v>438</v>
      </c>
      <c r="S22" s="327" t="s">
        <v>437</v>
      </c>
      <c r="T22" s="327"/>
      <c r="U22" s="346" t="s">
        <v>436</v>
      </c>
      <c r="V22" s="346" t="s">
        <v>435</v>
      </c>
      <c r="W22" s="327" t="s">
        <v>434</v>
      </c>
      <c r="X22" s="327" t="s">
        <v>433</v>
      </c>
      <c r="Y22" s="327" t="s">
        <v>432</v>
      </c>
      <c r="Z22" s="347" t="s">
        <v>431</v>
      </c>
      <c r="AA22" s="327" t="s">
        <v>430</v>
      </c>
      <c r="AB22" s="327" t="s">
        <v>429</v>
      </c>
      <c r="AC22" s="327" t="s">
        <v>428</v>
      </c>
      <c r="AD22" s="327" t="s">
        <v>427</v>
      </c>
      <c r="AE22" s="327" t="s">
        <v>426</v>
      </c>
      <c r="AF22" s="327" t="s">
        <v>425</v>
      </c>
      <c r="AG22" s="327"/>
      <c r="AH22" s="327"/>
      <c r="AI22" s="327"/>
      <c r="AJ22" s="327"/>
      <c r="AK22" s="327"/>
      <c r="AL22" s="327" t="s">
        <v>424</v>
      </c>
      <c r="AM22" s="327"/>
      <c r="AN22" s="327"/>
      <c r="AO22" s="327"/>
      <c r="AP22" s="327" t="s">
        <v>423</v>
      </c>
      <c r="AQ22" s="327"/>
      <c r="AR22" s="327" t="s">
        <v>422</v>
      </c>
      <c r="AS22" s="327" t="s">
        <v>421</v>
      </c>
      <c r="AT22" s="327" t="s">
        <v>420</v>
      </c>
      <c r="AU22" s="327" t="s">
        <v>419</v>
      </c>
      <c r="AV22" s="325" t="s">
        <v>418</v>
      </c>
    </row>
    <row r="23" spans="1:48" ht="64.5" customHeight="1" x14ac:dyDescent="0.25">
      <c r="A23" s="335"/>
      <c r="B23" s="333"/>
      <c r="C23" s="335"/>
      <c r="D23" s="335"/>
      <c r="E23" s="348" t="s">
        <v>417</v>
      </c>
      <c r="F23" s="341" t="s">
        <v>72</v>
      </c>
      <c r="G23" s="341" t="s">
        <v>71</v>
      </c>
      <c r="H23" s="341" t="s">
        <v>70</v>
      </c>
      <c r="I23" s="339" t="s">
        <v>416</v>
      </c>
      <c r="J23" s="339" t="s">
        <v>415</v>
      </c>
      <c r="K23" s="339" t="s">
        <v>503</v>
      </c>
      <c r="L23" s="341" t="s">
        <v>414</v>
      </c>
      <c r="M23" s="335"/>
      <c r="N23" s="335"/>
      <c r="O23" s="335"/>
      <c r="P23" s="327"/>
      <c r="Q23" s="327"/>
      <c r="R23" s="327"/>
      <c r="S23" s="343" t="s">
        <v>0</v>
      </c>
      <c r="T23" s="343" t="s">
        <v>394</v>
      </c>
      <c r="U23" s="346"/>
      <c r="V23" s="346"/>
      <c r="W23" s="327"/>
      <c r="X23" s="327"/>
      <c r="Y23" s="327"/>
      <c r="Z23" s="327"/>
      <c r="AA23" s="327"/>
      <c r="AB23" s="327"/>
      <c r="AC23" s="327"/>
      <c r="AD23" s="327"/>
      <c r="AE23" s="327"/>
      <c r="AF23" s="327" t="s">
        <v>413</v>
      </c>
      <c r="AG23" s="327"/>
      <c r="AH23" s="327" t="s">
        <v>412</v>
      </c>
      <c r="AI23" s="327"/>
      <c r="AJ23" s="330" t="s">
        <v>411</v>
      </c>
      <c r="AK23" s="330" t="s">
        <v>410</v>
      </c>
      <c r="AL23" s="330" t="s">
        <v>409</v>
      </c>
      <c r="AM23" s="330" t="s">
        <v>408</v>
      </c>
      <c r="AN23" s="330" t="s">
        <v>407</v>
      </c>
      <c r="AO23" s="330" t="s">
        <v>406</v>
      </c>
      <c r="AP23" s="330" t="s">
        <v>405</v>
      </c>
      <c r="AQ23" s="328" t="s">
        <v>394</v>
      </c>
      <c r="AR23" s="327"/>
      <c r="AS23" s="327"/>
      <c r="AT23" s="327"/>
      <c r="AU23" s="327"/>
      <c r="AV23" s="326"/>
    </row>
    <row r="24" spans="1:48" ht="96.75" customHeight="1" x14ac:dyDescent="0.25">
      <c r="A24" s="331"/>
      <c r="B24" s="334"/>
      <c r="C24" s="331"/>
      <c r="D24" s="331"/>
      <c r="E24" s="349"/>
      <c r="F24" s="342"/>
      <c r="G24" s="342"/>
      <c r="H24" s="342"/>
      <c r="I24" s="340"/>
      <c r="J24" s="340"/>
      <c r="K24" s="340"/>
      <c r="L24" s="342"/>
      <c r="M24" s="331"/>
      <c r="N24" s="331"/>
      <c r="O24" s="331"/>
      <c r="P24" s="327"/>
      <c r="Q24" s="327"/>
      <c r="R24" s="327"/>
      <c r="S24" s="344"/>
      <c r="T24" s="344"/>
      <c r="U24" s="346"/>
      <c r="V24" s="346"/>
      <c r="W24" s="327"/>
      <c r="X24" s="327"/>
      <c r="Y24" s="327"/>
      <c r="Z24" s="327"/>
      <c r="AA24" s="327"/>
      <c r="AB24" s="327"/>
      <c r="AC24" s="327"/>
      <c r="AD24" s="327"/>
      <c r="AE24" s="327"/>
      <c r="AF24" s="157" t="s">
        <v>404</v>
      </c>
      <c r="AG24" s="157" t="s">
        <v>403</v>
      </c>
      <c r="AH24" s="156" t="s">
        <v>0</v>
      </c>
      <c r="AI24" s="156" t="s">
        <v>394</v>
      </c>
      <c r="AJ24" s="331"/>
      <c r="AK24" s="331"/>
      <c r="AL24" s="331"/>
      <c r="AM24" s="331"/>
      <c r="AN24" s="331"/>
      <c r="AO24" s="331"/>
      <c r="AP24" s="331"/>
      <c r="AQ24" s="329"/>
      <c r="AR24" s="327"/>
      <c r="AS24" s="327"/>
      <c r="AT24" s="327"/>
      <c r="AU24" s="327"/>
      <c r="AV24" s="326"/>
    </row>
    <row r="25" spans="1:48" s="154" customFormat="1" ht="11.25" x14ac:dyDescent="0.2">
      <c r="A25" s="155">
        <v>1</v>
      </c>
      <c r="B25" s="155">
        <v>2</v>
      </c>
      <c r="C25" s="155">
        <v>4</v>
      </c>
      <c r="D25" s="155">
        <v>5</v>
      </c>
      <c r="E25" s="155">
        <v>6</v>
      </c>
      <c r="F25" s="155">
        <f t="shared" ref="F25:AV25" si="0">E25+1</f>
        <v>7</v>
      </c>
      <c r="G25" s="155">
        <f t="shared" si="0"/>
        <v>8</v>
      </c>
      <c r="H25" s="155">
        <f t="shared" si="0"/>
        <v>9</v>
      </c>
      <c r="I25" s="155">
        <f t="shared" si="0"/>
        <v>10</v>
      </c>
      <c r="J25" s="155">
        <f t="shared" si="0"/>
        <v>11</v>
      </c>
      <c r="K25" s="155">
        <f t="shared" si="0"/>
        <v>12</v>
      </c>
      <c r="L25" s="155">
        <f t="shared" si="0"/>
        <v>13</v>
      </c>
      <c r="M25" s="155">
        <f t="shared" si="0"/>
        <v>14</v>
      </c>
      <c r="N25" s="155">
        <f t="shared" si="0"/>
        <v>15</v>
      </c>
      <c r="O25" s="155">
        <f t="shared" si="0"/>
        <v>16</v>
      </c>
      <c r="P25" s="155">
        <f t="shared" si="0"/>
        <v>17</v>
      </c>
      <c r="Q25" s="155">
        <f t="shared" si="0"/>
        <v>18</v>
      </c>
      <c r="R25" s="155">
        <f t="shared" si="0"/>
        <v>19</v>
      </c>
      <c r="S25" s="155">
        <f t="shared" si="0"/>
        <v>20</v>
      </c>
      <c r="T25" s="155">
        <f t="shared" si="0"/>
        <v>21</v>
      </c>
      <c r="U25" s="155">
        <f t="shared" si="0"/>
        <v>22</v>
      </c>
      <c r="V25" s="155">
        <f t="shared" si="0"/>
        <v>23</v>
      </c>
      <c r="W25" s="155">
        <f t="shared" si="0"/>
        <v>24</v>
      </c>
      <c r="X25" s="155">
        <f t="shared" si="0"/>
        <v>25</v>
      </c>
      <c r="Y25" s="155">
        <f t="shared" si="0"/>
        <v>26</v>
      </c>
      <c r="Z25" s="155">
        <f t="shared" si="0"/>
        <v>27</v>
      </c>
      <c r="AA25" s="155">
        <f t="shared" si="0"/>
        <v>28</v>
      </c>
      <c r="AB25" s="155">
        <f t="shared" si="0"/>
        <v>29</v>
      </c>
      <c r="AC25" s="155">
        <f t="shared" si="0"/>
        <v>30</v>
      </c>
      <c r="AD25" s="155">
        <f t="shared" si="0"/>
        <v>31</v>
      </c>
      <c r="AE25" s="155">
        <f t="shared" si="0"/>
        <v>32</v>
      </c>
      <c r="AF25" s="155">
        <f t="shared" si="0"/>
        <v>33</v>
      </c>
      <c r="AG25" s="155">
        <f t="shared" si="0"/>
        <v>34</v>
      </c>
      <c r="AH25" s="155">
        <f t="shared" si="0"/>
        <v>35</v>
      </c>
      <c r="AI25" s="155">
        <f t="shared" si="0"/>
        <v>36</v>
      </c>
      <c r="AJ25" s="155">
        <f t="shared" si="0"/>
        <v>37</v>
      </c>
      <c r="AK25" s="155">
        <f t="shared" si="0"/>
        <v>38</v>
      </c>
      <c r="AL25" s="155">
        <f t="shared" si="0"/>
        <v>39</v>
      </c>
      <c r="AM25" s="155">
        <f t="shared" si="0"/>
        <v>40</v>
      </c>
      <c r="AN25" s="155">
        <f t="shared" si="0"/>
        <v>41</v>
      </c>
      <c r="AO25" s="155">
        <f t="shared" si="0"/>
        <v>42</v>
      </c>
      <c r="AP25" s="155">
        <f t="shared" si="0"/>
        <v>43</v>
      </c>
      <c r="AQ25" s="155">
        <f t="shared" si="0"/>
        <v>44</v>
      </c>
      <c r="AR25" s="155">
        <f t="shared" si="0"/>
        <v>45</v>
      </c>
      <c r="AS25" s="155">
        <f t="shared" si="0"/>
        <v>46</v>
      </c>
      <c r="AT25" s="155">
        <f t="shared" si="0"/>
        <v>47</v>
      </c>
      <c r="AU25" s="155">
        <f t="shared" si="0"/>
        <v>48</v>
      </c>
      <c r="AV25" s="155">
        <f t="shared" si="0"/>
        <v>49</v>
      </c>
    </row>
    <row r="26" spans="1:48" s="151" customFormat="1" ht="11.25" x14ac:dyDescent="0.2">
      <c r="A26" s="153" t="s">
        <v>274</v>
      </c>
      <c r="B26" s="153" t="s">
        <v>274</v>
      </c>
      <c r="C26" s="153" t="s">
        <v>274</v>
      </c>
      <c r="D26" s="153" t="s">
        <v>274</v>
      </c>
      <c r="E26" s="153" t="s">
        <v>274</v>
      </c>
      <c r="F26" s="153" t="s">
        <v>274</v>
      </c>
      <c r="G26" s="153" t="s">
        <v>274</v>
      </c>
      <c r="H26" s="153" t="s">
        <v>274</v>
      </c>
      <c r="I26" s="153" t="s">
        <v>274</v>
      </c>
      <c r="J26" s="153" t="s">
        <v>274</v>
      </c>
      <c r="K26" s="153" t="s">
        <v>274</v>
      </c>
      <c r="L26" s="153" t="s">
        <v>274</v>
      </c>
      <c r="M26" s="153" t="s">
        <v>274</v>
      </c>
      <c r="N26" s="153" t="s">
        <v>274</v>
      </c>
      <c r="O26" s="153" t="s">
        <v>274</v>
      </c>
      <c r="P26" s="153" t="s">
        <v>274</v>
      </c>
      <c r="Q26" s="153" t="s">
        <v>274</v>
      </c>
      <c r="R26" s="153" t="s">
        <v>274</v>
      </c>
      <c r="S26" s="153" t="s">
        <v>274</v>
      </c>
      <c r="T26" s="153" t="s">
        <v>274</v>
      </c>
      <c r="U26" s="153" t="s">
        <v>274</v>
      </c>
      <c r="V26" s="153" t="s">
        <v>274</v>
      </c>
      <c r="W26" s="153" t="s">
        <v>274</v>
      </c>
      <c r="X26" s="153" t="s">
        <v>274</v>
      </c>
      <c r="Y26" s="153" t="s">
        <v>274</v>
      </c>
      <c r="Z26" s="153" t="s">
        <v>274</v>
      </c>
      <c r="AA26" s="153" t="s">
        <v>274</v>
      </c>
      <c r="AB26" s="153" t="s">
        <v>274</v>
      </c>
      <c r="AC26" s="153" t="s">
        <v>274</v>
      </c>
      <c r="AD26" s="153" t="s">
        <v>274</v>
      </c>
      <c r="AE26" s="153" t="s">
        <v>274</v>
      </c>
      <c r="AF26" s="153" t="s">
        <v>274</v>
      </c>
      <c r="AG26" s="153" t="s">
        <v>274</v>
      </c>
      <c r="AH26" s="153" t="s">
        <v>274</v>
      </c>
      <c r="AI26" s="153" t="s">
        <v>274</v>
      </c>
      <c r="AJ26" s="153" t="s">
        <v>274</v>
      </c>
      <c r="AK26" s="153" t="s">
        <v>274</v>
      </c>
      <c r="AL26" s="153" t="s">
        <v>274</v>
      </c>
      <c r="AM26" s="153" t="s">
        <v>274</v>
      </c>
      <c r="AN26" s="153" t="s">
        <v>274</v>
      </c>
      <c r="AO26" s="153" t="s">
        <v>274</v>
      </c>
      <c r="AP26" s="153" t="s">
        <v>274</v>
      </c>
      <c r="AQ26" s="153" t="s">
        <v>274</v>
      </c>
      <c r="AR26" s="153" t="s">
        <v>274</v>
      </c>
      <c r="AS26" s="153" t="s">
        <v>274</v>
      </c>
      <c r="AT26" s="153" t="s">
        <v>274</v>
      </c>
      <c r="AU26" s="153" t="s">
        <v>274</v>
      </c>
      <c r="AV26" s="152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19" zoomScale="90" zoomScaleNormal="90" zoomScaleSheetLayoutView="90" workbookViewId="0">
      <selection activeCell="F29" sqref="F29"/>
    </sheetView>
  </sheetViews>
  <sheetFormatPr defaultRowHeight="15.75" x14ac:dyDescent="0.25"/>
  <cols>
    <col min="1" max="2" width="66.140625" style="158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2" t="s">
        <v>507</v>
      </c>
      <c r="B5" s="352"/>
      <c r="C5" s="193"/>
      <c r="D5" s="193"/>
      <c r="E5" s="193"/>
      <c r="F5" s="193"/>
      <c r="G5" s="193"/>
      <c r="H5" s="193"/>
    </row>
    <row r="6" spans="1:8" ht="18.75" x14ac:dyDescent="0.3">
      <c r="A6" s="192"/>
      <c r="B6" s="192"/>
      <c r="C6" s="192"/>
      <c r="D6" s="192"/>
      <c r="E6" s="192"/>
      <c r="F6" s="192"/>
      <c r="G6" s="192"/>
      <c r="H6" s="192"/>
    </row>
    <row r="7" spans="1:8" ht="18.75" x14ac:dyDescent="0.25">
      <c r="A7" s="206" t="s">
        <v>5</v>
      </c>
      <c r="B7" s="206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9" t="s">
        <v>505</v>
      </c>
      <c r="B9" s="299"/>
      <c r="C9" s="6"/>
      <c r="D9" s="6"/>
      <c r="E9" s="6"/>
      <c r="F9" s="6"/>
      <c r="G9" s="6"/>
      <c r="H9" s="6"/>
    </row>
    <row r="10" spans="1:8" x14ac:dyDescent="0.25">
      <c r="A10" s="203" t="s">
        <v>4</v>
      </c>
      <c r="B10" s="203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300" t="str">
        <f>'1. паспорт местоположение'!A12</f>
        <v>Р_ВЛ00003</v>
      </c>
      <c r="B12" s="300"/>
      <c r="C12" s="6"/>
      <c r="D12" s="6"/>
      <c r="E12" s="6"/>
      <c r="F12" s="6"/>
      <c r="G12" s="6"/>
      <c r="H12" s="6"/>
    </row>
    <row r="13" spans="1:8" x14ac:dyDescent="0.25">
      <c r="A13" s="203" t="s">
        <v>3</v>
      </c>
      <c r="B13" s="203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01" t="str">
        <f>'1. паспорт местоположение'!A15</f>
        <v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v>
      </c>
      <c r="B15" s="301"/>
      <c r="C15" s="6"/>
      <c r="D15" s="6"/>
      <c r="E15" s="6"/>
      <c r="F15" s="6"/>
      <c r="G15" s="6"/>
      <c r="H15" s="6"/>
    </row>
    <row r="16" spans="1:8" x14ac:dyDescent="0.25">
      <c r="A16" s="203" t="s">
        <v>2</v>
      </c>
      <c r="B16" s="203"/>
      <c r="C16" s="4"/>
      <c r="D16" s="4"/>
      <c r="E16" s="4"/>
      <c r="F16" s="4"/>
      <c r="G16" s="4"/>
      <c r="H16" s="4"/>
    </row>
    <row r="17" spans="1:2" x14ac:dyDescent="0.25">
      <c r="B17" s="191"/>
    </row>
    <row r="18" spans="1:2" ht="33.75" customHeight="1" x14ac:dyDescent="0.25">
      <c r="A18" s="350" t="s">
        <v>501</v>
      </c>
      <c r="B18" s="351"/>
    </row>
    <row r="19" spans="1:2" x14ac:dyDescent="0.25">
      <c r="B19" s="148"/>
    </row>
    <row r="20" spans="1:2" ht="16.5" thickBot="1" x14ac:dyDescent="0.3">
      <c r="B20" s="190"/>
    </row>
    <row r="21" spans="1:2" ht="16.5" thickBot="1" x14ac:dyDescent="0.3">
      <c r="A21" s="189" t="s">
        <v>500</v>
      </c>
      <c r="B21" s="188" t="s">
        <v>513</v>
      </c>
    </row>
    <row r="22" spans="1:2" ht="16.5" thickBot="1" x14ac:dyDescent="0.3">
      <c r="A22" s="186" t="s">
        <v>499</v>
      </c>
      <c r="B22" s="188" t="s">
        <v>514</v>
      </c>
    </row>
    <row r="23" spans="1:2" ht="16.5" thickBot="1" x14ac:dyDescent="0.3">
      <c r="A23" s="186" t="s">
        <v>498</v>
      </c>
      <c r="B23" s="187" t="s">
        <v>497</v>
      </c>
    </row>
    <row r="24" spans="1:2" ht="16.5" thickBot="1" x14ac:dyDescent="0.3">
      <c r="A24" s="186" t="s">
        <v>496</v>
      </c>
      <c r="B24" s="185">
        <v>0</v>
      </c>
    </row>
    <row r="25" spans="1:2" ht="16.5" thickBot="1" x14ac:dyDescent="0.3">
      <c r="A25" s="172" t="s">
        <v>495</v>
      </c>
      <c r="B25" s="184">
        <v>46692</v>
      </c>
    </row>
    <row r="26" spans="1:2" ht="16.5" thickBot="1" x14ac:dyDescent="0.3">
      <c r="A26" s="177" t="s">
        <v>494</v>
      </c>
      <c r="B26" s="183" t="s">
        <v>504</v>
      </c>
    </row>
    <row r="27" spans="1:2" ht="29.25" thickBot="1" x14ac:dyDescent="0.3">
      <c r="A27" s="182" t="s">
        <v>523</v>
      </c>
      <c r="B27" s="198">
        <f>'1. паспорт местоположение'!C48</f>
        <v>6.7052299999999994</v>
      </c>
    </row>
    <row r="28" spans="1:2" ht="16.5" thickBot="1" x14ac:dyDescent="0.3">
      <c r="A28" s="179" t="s">
        <v>493</v>
      </c>
      <c r="B28" s="179" t="s">
        <v>524</v>
      </c>
    </row>
    <row r="29" spans="1:2" ht="29.25" thickBot="1" x14ac:dyDescent="0.3">
      <c r="A29" s="180" t="s">
        <v>492</v>
      </c>
      <c r="B29" s="181" t="s">
        <v>274</v>
      </c>
    </row>
    <row r="30" spans="1:2" ht="29.25" thickBot="1" x14ac:dyDescent="0.3">
      <c r="A30" s="180" t="s">
        <v>491</v>
      </c>
      <c r="B30" s="181" t="s">
        <v>274</v>
      </c>
    </row>
    <row r="31" spans="1:2" ht="16.5" thickBot="1" x14ac:dyDescent="0.3">
      <c r="A31" s="179" t="s">
        <v>465</v>
      </c>
      <c r="B31" s="179"/>
    </row>
    <row r="32" spans="1:2" ht="29.25" thickBot="1" x14ac:dyDescent="0.3">
      <c r="A32" s="180" t="s">
        <v>490</v>
      </c>
      <c r="B32" s="181" t="s">
        <v>274</v>
      </c>
    </row>
    <row r="33" spans="1:2" ht="16.5" thickBot="1" x14ac:dyDescent="0.3">
      <c r="A33" s="179" t="s">
        <v>489</v>
      </c>
      <c r="B33" s="181" t="s">
        <v>274</v>
      </c>
    </row>
    <row r="34" spans="1:2" ht="16.5" thickBot="1" x14ac:dyDescent="0.3">
      <c r="A34" s="179" t="s">
        <v>485</v>
      </c>
      <c r="B34" s="181" t="s">
        <v>274</v>
      </c>
    </row>
    <row r="35" spans="1:2" ht="16.5" thickBot="1" x14ac:dyDescent="0.3">
      <c r="A35" s="179" t="s">
        <v>484</v>
      </c>
      <c r="B35" s="181" t="s">
        <v>274</v>
      </c>
    </row>
    <row r="36" spans="1:2" ht="16.5" thickBot="1" x14ac:dyDescent="0.3">
      <c r="A36" s="179" t="s">
        <v>483</v>
      </c>
      <c r="B36" s="181" t="s">
        <v>274</v>
      </c>
    </row>
    <row r="37" spans="1:2" ht="16.5" thickBot="1" x14ac:dyDescent="0.3">
      <c r="A37" s="179" t="s">
        <v>489</v>
      </c>
      <c r="B37" s="181" t="s">
        <v>274</v>
      </c>
    </row>
    <row r="38" spans="1:2" ht="16.5" thickBot="1" x14ac:dyDescent="0.3">
      <c r="A38" s="179" t="s">
        <v>485</v>
      </c>
      <c r="B38" s="181" t="s">
        <v>274</v>
      </c>
    </row>
    <row r="39" spans="1:2" ht="16.5" thickBot="1" x14ac:dyDescent="0.3">
      <c r="A39" s="179" t="s">
        <v>484</v>
      </c>
      <c r="B39" s="181" t="s">
        <v>274</v>
      </c>
    </row>
    <row r="40" spans="1:2" ht="16.5" thickBot="1" x14ac:dyDescent="0.3">
      <c r="A40" s="179" t="s">
        <v>483</v>
      </c>
      <c r="B40" s="181" t="s">
        <v>274</v>
      </c>
    </row>
    <row r="41" spans="1:2" ht="29.25" thickBot="1" x14ac:dyDescent="0.3">
      <c r="A41" s="180" t="s">
        <v>488</v>
      </c>
      <c r="B41" s="179"/>
    </row>
    <row r="42" spans="1:2" ht="16.5" thickBot="1" x14ac:dyDescent="0.3">
      <c r="A42" s="179" t="s">
        <v>486</v>
      </c>
      <c r="B42" s="181" t="s">
        <v>274</v>
      </c>
    </row>
    <row r="43" spans="1:2" ht="16.5" thickBot="1" x14ac:dyDescent="0.3">
      <c r="A43" s="179" t="s">
        <v>485</v>
      </c>
      <c r="B43" s="181" t="s">
        <v>274</v>
      </c>
    </row>
    <row r="44" spans="1:2" ht="16.5" thickBot="1" x14ac:dyDescent="0.3">
      <c r="A44" s="179" t="s">
        <v>484</v>
      </c>
      <c r="B44" s="181" t="s">
        <v>274</v>
      </c>
    </row>
    <row r="45" spans="1:2" ht="16.5" thickBot="1" x14ac:dyDescent="0.3">
      <c r="A45" s="179" t="s">
        <v>483</v>
      </c>
      <c r="B45" s="181" t="s">
        <v>274</v>
      </c>
    </row>
    <row r="46" spans="1:2" ht="29.25" thickBot="1" x14ac:dyDescent="0.3">
      <c r="A46" s="180" t="s">
        <v>487</v>
      </c>
      <c r="B46" s="179"/>
    </row>
    <row r="47" spans="1:2" ht="16.5" thickBot="1" x14ac:dyDescent="0.3">
      <c r="A47" s="179" t="s">
        <v>486</v>
      </c>
      <c r="B47" s="181" t="s">
        <v>274</v>
      </c>
    </row>
    <row r="48" spans="1:2" ht="16.5" thickBot="1" x14ac:dyDescent="0.3">
      <c r="A48" s="179" t="s">
        <v>485</v>
      </c>
      <c r="B48" s="181" t="s">
        <v>274</v>
      </c>
    </row>
    <row r="49" spans="1:2" ht="16.5" thickBot="1" x14ac:dyDescent="0.3">
      <c r="A49" s="179" t="s">
        <v>484</v>
      </c>
      <c r="B49" s="181" t="s">
        <v>274</v>
      </c>
    </row>
    <row r="50" spans="1:2" ht="16.5" thickBot="1" x14ac:dyDescent="0.3">
      <c r="A50" s="179" t="s">
        <v>483</v>
      </c>
      <c r="B50" s="181" t="s">
        <v>274</v>
      </c>
    </row>
    <row r="51" spans="1:2" ht="29.25" thickBot="1" x14ac:dyDescent="0.3">
      <c r="A51" s="167" t="s">
        <v>482</v>
      </c>
      <c r="B51" s="178"/>
    </row>
    <row r="52" spans="1:2" ht="16.5" thickBot="1" x14ac:dyDescent="0.3">
      <c r="A52" s="175" t="s">
        <v>465</v>
      </c>
      <c r="B52" s="181" t="s">
        <v>274</v>
      </c>
    </row>
    <row r="53" spans="1:2" ht="16.5" thickBot="1" x14ac:dyDescent="0.3">
      <c r="A53" s="175" t="s">
        <v>481</v>
      </c>
      <c r="B53" s="181" t="s">
        <v>274</v>
      </c>
    </row>
    <row r="54" spans="1:2" ht="16.5" thickBot="1" x14ac:dyDescent="0.3">
      <c r="A54" s="175" t="s">
        <v>480</v>
      </c>
      <c r="B54" s="181" t="s">
        <v>274</v>
      </c>
    </row>
    <row r="55" spans="1:2" ht="16.5" thickBot="1" x14ac:dyDescent="0.3">
      <c r="A55" s="175" t="s">
        <v>479</v>
      </c>
      <c r="B55" s="181" t="s">
        <v>274</v>
      </c>
    </row>
    <row r="56" spans="1:2" ht="16.5" thickBot="1" x14ac:dyDescent="0.3">
      <c r="A56" s="172" t="s">
        <v>478</v>
      </c>
      <c r="B56" s="181" t="s">
        <v>274</v>
      </c>
    </row>
    <row r="57" spans="1:2" ht="16.5" thickBot="1" x14ac:dyDescent="0.3">
      <c r="A57" s="172" t="s">
        <v>477</v>
      </c>
      <c r="B57" s="181" t="s">
        <v>274</v>
      </c>
    </row>
    <row r="58" spans="1:2" ht="16.5" thickBot="1" x14ac:dyDescent="0.3">
      <c r="A58" s="172" t="s">
        <v>476</v>
      </c>
      <c r="B58" s="181" t="s">
        <v>274</v>
      </c>
    </row>
    <row r="59" spans="1:2" ht="16.5" thickBot="1" x14ac:dyDescent="0.3">
      <c r="A59" s="177" t="s">
        <v>475</v>
      </c>
      <c r="B59" s="181" t="s">
        <v>274</v>
      </c>
    </row>
    <row r="60" spans="1:2" ht="15.75" customHeight="1" x14ac:dyDescent="0.25">
      <c r="A60" s="167" t="s">
        <v>474</v>
      </c>
      <c r="B60" s="166" t="s">
        <v>473</v>
      </c>
    </row>
    <row r="61" spans="1:2" x14ac:dyDescent="0.25">
      <c r="A61" s="165" t="s">
        <v>472</v>
      </c>
      <c r="B61" s="165" t="s">
        <v>508</v>
      </c>
    </row>
    <row r="62" spans="1:2" x14ac:dyDescent="0.25">
      <c r="A62" s="165" t="s">
        <v>471</v>
      </c>
      <c r="B62" s="165" t="s">
        <v>274</v>
      </c>
    </row>
    <row r="63" spans="1:2" x14ac:dyDescent="0.25">
      <c r="A63" s="165" t="s">
        <v>470</v>
      </c>
      <c r="B63" s="165" t="s">
        <v>274</v>
      </c>
    </row>
    <row r="64" spans="1:2" x14ac:dyDescent="0.25">
      <c r="A64" s="165" t="s">
        <v>469</v>
      </c>
      <c r="B64" s="165" t="s">
        <v>274</v>
      </c>
    </row>
    <row r="65" spans="1:2" ht="16.5" thickBot="1" x14ac:dyDescent="0.3">
      <c r="A65" s="163" t="s">
        <v>468</v>
      </c>
      <c r="B65" s="163" t="s">
        <v>274</v>
      </c>
    </row>
    <row r="66" spans="1:2" ht="30.75" thickBot="1" x14ac:dyDescent="0.3">
      <c r="A66" s="175" t="s">
        <v>467</v>
      </c>
      <c r="B66" s="176" t="s">
        <v>274</v>
      </c>
    </row>
    <row r="67" spans="1:2" ht="29.25" thickBot="1" x14ac:dyDescent="0.3">
      <c r="A67" s="172" t="s">
        <v>466</v>
      </c>
      <c r="B67" s="176" t="s">
        <v>274</v>
      </c>
    </row>
    <row r="68" spans="1:2" ht="16.5" thickBot="1" x14ac:dyDescent="0.3">
      <c r="A68" s="175" t="s">
        <v>465</v>
      </c>
      <c r="B68" s="168"/>
    </row>
    <row r="69" spans="1:2" ht="16.5" thickBot="1" x14ac:dyDescent="0.3">
      <c r="A69" s="175" t="s">
        <v>464</v>
      </c>
      <c r="B69" s="176" t="s">
        <v>274</v>
      </c>
    </row>
    <row r="70" spans="1:2" ht="16.5" thickBot="1" x14ac:dyDescent="0.3">
      <c r="A70" s="175" t="s">
        <v>463</v>
      </c>
      <c r="B70" s="168" t="s">
        <v>274</v>
      </c>
    </row>
    <row r="71" spans="1:2" ht="16.5" thickBot="1" x14ac:dyDescent="0.3">
      <c r="A71" s="174" t="s">
        <v>462</v>
      </c>
      <c r="B71" s="173" t="s">
        <v>274</v>
      </c>
    </row>
    <row r="72" spans="1:2" ht="16.5" thickBot="1" x14ac:dyDescent="0.3">
      <c r="A72" s="172" t="s">
        <v>461</v>
      </c>
      <c r="B72" s="171" t="s">
        <v>274</v>
      </c>
    </row>
    <row r="73" spans="1:2" ht="16.5" thickBot="1" x14ac:dyDescent="0.3">
      <c r="A73" s="165" t="s">
        <v>460</v>
      </c>
      <c r="B73" s="170" t="s">
        <v>274</v>
      </c>
    </row>
    <row r="74" spans="1:2" ht="16.5" thickBot="1" x14ac:dyDescent="0.3">
      <c r="A74" s="165" t="s">
        <v>459</v>
      </c>
      <c r="B74" s="170" t="s">
        <v>274</v>
      </c>
    </row>
    <row r="75" spans="1:2" ht="16.5" thickBot="1" x14ac:dyDescent="0.3">
      <c r="A75" s="165" t="s">
        <v>458</v>
      </c>
      <c r="B75" s="170" t="s">
        <v>274</v>
      </c>
    </row>
    <row r="76" spans="1:2" ht="29.25" thickBot="1" x14ac:dyDescent="0.3">
      <c r="A76" s="169" t="s">
        <v>457</v>
      </c>
      <c r="B76" s="168" t="s">
        <v>274</v>
      </c>
    </row>
    <row r="77" spans="1:2" ht="28.5" customHeight="1" x14ac:dyDescent="0.25">
      <c r="A77" s="167" t="s">
        <v>456</v>
      </c>
      <c r="B77" s="166" t="s">
        <v>455</v>
      </c>
    </row>
    <row r="78" spans="1:2" x14ac:dyDescent="0.25">
      <c r="A78" s="165" t="s">
        <v>454</v>
      </c>
      <c r="B78" s="165" t="s">
        <v>274</v>
      </c>
    </row>
    <row r="79" spans="1:2" x14ac:dyDescent="0.25">
      <c r="A79" s="165" t="s">
        <v>453</v>
      </c>
      <c r="B79" s="165" t="s">
        <v>274</v>
      </c>
    </row>
    <row r="80" spans="1:2" x14ac:dyDescent="0.25">
      <c r="A80" s="165" t="s">
        <v>452</v>
      </c>
      <c r="B80" s="165" t="s">
        <v>274</v>
      </c>
    </row>
    <row r="81" spans="1:2" x14ac:dyDescent="0.25">
      <c r="A81" s="165" t="s">
        <v>451</v>
      </c>
      <c r="B81" s="165" t="s">
        <v>274</v>
      </c>
    </row>
    <row r="82" spans="1:2" ht="16.5" thickBot="1" x14ac:dyDescent="0.3">
      <c r="A82" s="164" t="s">
        <v>450</v>
      </c>
      <c r="B82" s="163" t="s">
        <v>274</v>
      </c>
    </row>
    <row r="85" spans="1:2" x14ac:dyDescent="0.25">
      <c r="A85" s="162"/>
      <c r="B85" s="161"/>
    </row>
    <row r="86" spans="1:2" x14ac:dyDescent="0.25">
      <c r="B86" s="160"/>
    </row>
    <row r="87" spans="1:2" x14ac:dyDescent="0.25">
      <c r="B87" s="15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2025-04-29T04:58:36Z</dcterms:modified>
</cp:coreProperties>
</file>